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Ы\БЮДЖЕТ 2026\ВНЕСЕНИЕ ИЗМЕНЕНИЙ\Июнь\"/>
    </mc:Choice>
  </mc:AlternateContent>
  <bookViews>
    <workbookView xWindow="0" yWindow="0" windowWidth="28800" windowHeight="12150" activeTab="3"/>
  </bookViews>
  <sheets>
    <sheet name="февраль" sheetId="19" r:id="rId1"/>
    <sheet name="апрель " sheetId="24" r:id="rId2"/>
    <sheet name="апрель (3)" sheetId="25" r:id="rId3"/>
    <sheet name="июнь" sheetId="26" r:id="rId4"/>
  </sheets>
  <definedNames>
    <definedName name="_xlnm.Print_Area" localSheetId="3">июнь!$A$1:$D$246</definedName>
  </definedNames>
  <calcPr calcId="152511"/>
</workbook>
</file>

<file path=xl/calcChain.xml><?xml version="1.0" encoding="utf-8"?>
<calcChain xmlns="http://schemas.openxmlformats.org/spreadsheetml/2006/main">
  <c r="C42" i="26" l="1"/>
  <c r="C59" i="26"/>
  <c r="C14" i="26"/>
  <c r="C24" i="26"/>
  <c r="C81" i="26"/>
  <c r="C141" i="26" l="1"/>
  <c r="D135" i="26"/>
  <c r="C135" i="26"/>
  <c r="C128" i="26" s="1"/>
  <c r="C112" i="26"/>
  <c r="C94" i="26" s="1"/>
  <c r="D244" i="26"/>
  <c r="C244" i="26"/>
  <c r="D241" i="26"/>
  <c r="C241" i="26"/>
  <c r="D236" i="26"/>
  <c r="C236" i="26"/>
  <c r="D232" i="26"/>
  <c r="C232" i="26"/>
  <c r="D228" i="26"/>
  <c r="C228" i="26"/>
  <c r="D225" i="26"/>
  <c r="C225" i="26"/>
  <c r="D221" i="26"/>
  <c r="C221" i="26"/>
  <c r="D217" i="26"/>
  <c r="C217" i="26"/>
  <c r="D212" i="26"/>
  <c r="C212" i="26"/>
  <c r="D209" i="26"/>
  <c r="C209" i="26"/>
  <c r="D204" i="26"/>
  <c r="C204" i="26"/>
  <c r="D197" i="26"/>
  <c r="C197" i="26"/>
  <c r="D187" i="26"/>
  <c r="C187" i="26"/>
  <c r="D185" i="26"/>
  <c r="C185" i="26"/>
  <c r="D176" i="26"/>
  <c r="C176" i="26"/>
  <c r="D170" i="26"/>
  <c r="C170" i="26"/>
  <c r="D165" i="26"/>
  <c r="C165" i="26"/>
  <c r="D160" i="26"/>
  <c r="C160" i="26"/>
  <c r="D155" i="26"/>
  <c r="C155" i="26"/>
  <c r="C143" i="26"/>
  <c r="D128" i="26"/>
  <c r="D94" i="26"/>
  <c r="C63" i="26"/>
  <c r="D63" i="26"/>
  <c r="C8" i="26"/>
  <c r="D8" i="26"/>
  <c r="C149" i="26" l="1"/>
  <c r="C246" i="26" s="1"/>
  <c r="D149" i="26"/>
  <c r="D7" i="26" s="1"/>
  <c r="D139" i="25"/>
  <c r="D144" i="25"/>
  <c r="D246" i="26" l="1"/>
  <c r="C7" i="26"/>
  <c r="D236" i="25"/>
  <c r="C236" i="25"/>
  <c r="D233" i="25"/>
  <c r="C233" i="25"/>
  <c r="D228" i="25"/>
  <c r="C228" i="25"/>
  <c r="D224" i="25"/>
  <c r="C224" i="25"/>
  <c r="D220" i="25"/>
  <c r="C220" i="25"/>
  <c r="D217" i="25"/>
  <c r="C217" i="25"/>
  <c r="D213" i="25"/>
  <c r="C213" i="25"/>
  <c r="D209" i="25"/>
  <c r="C209" i="25"/>
  <c r="D204" i="25"/>
  <c r="C204" i="25"/>
  <c r="D201" i="25"/>
  <c r="C201" i="25"/>
  <c r="D196" i="25"/>
  <c r="C196" i="25"/>
  <c r="D189" i="25"/>
  <c r="C189" i="25"/>
  <c r="D179" i="25"/>
  <c r="C179" i="25"/>
  <c r="D177" i="25"/>
  <c r="C177" i="25"/>
  <c r="D168" i="25"/>
  <c r="C168" i="25"/>
  <c r="D162" i="25"/>
  <c r="C162" i="25"/>
  <c r="D157" i="25"/>
  <c r="C157" i="25"/>
  <c r="D152" i="25"/>
  <c r="C152" i="25"/>
  <c r="C139" i="25" s="1"/>
  <c r="D147" i="25"/>
  <c r="C147" i="25"/>
  <c r="C136" i="25"/>
  <c r="C133" i="25"/>
  <c r="C118" i="25" s="1"/>
  <c r="D118" i="25"/>
  <c r="C102" i="25"/>
  <c r="D87" i="25"/>
  <c r="C87" i="25"/>
  <c r="C79" i="25"/>
  <c r="D60" i="25"/>
  <c r="C60" i="25"/>
  <c r="C56" i="25"/>
  <c r="C29" i="25"/>
  <c r="C24" i="25"/>
  <c r="C23" i="25"/>
  <c r="C8" i="25" s="1"/>
  <c r="D8" i="25"/>
  <c r="D238" i="25" l="1"/>
  <c r="D7" i="25"/>
  <c r="C7" i="25"/>
  <c r="C238" i="25"/>
  <c r="D143" i="24"/>
  <c r="D139" i="24"/>
  <c r="D118" i="24"/>
  <c r="D87" i="24"/>
  <c r="D8" i="24"/>
  <c r="D60" i="24"/>
  <c r="C79" i="24" l="1"/>
  <c r="D219" i="24" l="1"/>
  <c r="D235" i="24"/>
  <c r="C235" i="24"/>
  <c r="D232" i="24"/>
  <c r="C232" i="24"/>
  <c r="D227" i="24"/>
  <c r="C227" i="24"/>
  <c r="D223" i="24"/>
  <c r="C223" i="24"/>
  <c r="C219" i="24"/>
  <c r="D216" i="24"/>
  <c r="C216" i="24"/>
  <c r="D212" i="24"/>
  <c r="C212" i="24"/>
  <c r="D208" i="24"/>
  <c r="C208" i="24"/>
  <c r="D203" i="24"/>
  <c r="C203" i="24"/>
  <c r="D200" i="24"/>
  <c r="C200" i="24"/>
  <c r="D195" i="24"/>
  <c r="C195" i="24"/>
  <c r="D188" i="24"/>
  <c r="C188" i="24"/>
  <c r="D178" i="24"/>
  <c r="C178" i="24"/>
  <c r="D176" i="24"/>
  <c r="C176" i="24"/>
  <c r="D167" i="24"/>
  <c r="C167" i="24"/>
  <c r="D161" i="24"/>
  <c r="C161" i="24"/>
  <c r="D156" i="24"/>
  <c r="C156" i="24"/>
  <c r="D151" i="24"/>
  <c r="C151" i="24"/>
  <c r="D146" i="24"/>
  <c r="C146" i="24"/>
  <c r="C136" i="24"/>
  <c r="C133" i="24"/>
  <c r="C102" i="24"/>
  <c r="C87" i="24" s="1"/>
  <c r="C60" i="24"/>
  <c r="C56" i="24"/>
  <c r="C29" i="24"/>
  <c r="C24" i="24"/>
  <c r="C23" i="24"/>
  <c r="C139" i="24" l="1"/>
  <c r="C8" i="24"/>
  <c r="C118" i="24"/>
  <c r="C237" i="24" s="1"/>
  <c r="D237" i="24"/>
  <c r="C7" i="24" l="1"/>
  <c r="D7" i="24"/>
  <c r="D139" i="19" l="1"/>
  <c r="D89" i="19" l="1"/>
  <c r="D63" i="19"/>
  <c r="D12" i="19"/>
  <c r="D5" i="19"/>
  <c r="C208" i="19" l="1"/>
  <c r="C82" i="19" l="1"/>
  <c r="D87" i="19"/>
  <c r="C87" i="19"/>
  <c r="C85" i="19"/>
  <c r="C74" i="19"/>
  <c r="C8" i="19" l="1"/>
  <c r="D8" i="19"/>
  <c r="C5" i="19" l="1"/>
  <c r="C89" i="19" l="1"/>
  <c r="D215" i="19"/>
  <c r="C215" i="19"/>
  <c r="D208" i="19"/>
  <c r="D138" i="19" s="1"/>
  <c r="C12" i="19"/>
  <c r="D232" i="19" l="1"/>
  <c r="D11" i="19"/>
  <c r="D174" i="19"/>
  <c r="C174" i="19"/>
  <c r="D147" i="19" l="1"/>
  <c r="C147" i="19"/>
  <c r="D230" i="19" l="1"/>
  <c r="C230" i="19"/>
  <c r="D227" i="19"/>
  <c r="C227" i="19"/>
  <c r="D222" i="19"/>
  <c r="C222" i="19"/>
  <c r="D218" i="19"/>
  <c r="C218" i="19"/>
  <c r="D212" i="19"/>
  <c r="C212" i="19"/>
  <c r="D204" i="19"/>
  <c r="C204" i="19"/>
  <c r="D199" i="19"/>
  <c r="C199" i="19"/>
  <c r="D196" i="19"/>
  <c r="C196" i="19"/>
  <c r="D191" i="19"/>
  <c r="C191" i="19"/>
  <c r="D184" i="19"/>
  <c r="C184" i="19"/>
  <c r="D172" i="19"/>
  <c r="C172" i="19"/>
  <c r="D163" i="19"/>
  <c r="C163" i="19"/>
  <c r="D157" i="19"/>
  <c r="C157" i="19"/>
  <c r="D152" i="19"/>
  <c r="C152" i="19"/>
  <c r="D142" i="19"/>
  <c r="C142" i="19"/>
  <c r="C120" i="19"/>
  <c r="D120" i="19"/>
  <c r="C63" i="19"/>
  <c r="C138" i="19" l="1"/>
  <c r="C232" i="19" s="1"/>
  <c r="D233" i="19" l="1"/>
  <c r="C11" i="19"/>
</calcChain>
</file>

<file path=xl/sharedStrings.xml><?xml version="1.0" encoding="utf-8"?>
<sst xmlns="http://schemas.openxmlformats.org/spreadsheetml/2006/main" count="933" uniqueCount="265">
  <si>
    <t xml:space="preserve">№ </t>
  </si>
  <si>
    <t xml:space="preserve">Мероприятие </t>
  </si>
  <si>
    <t>Управление культуры НПиТ</t>
  </si>
  <si>
    <t>Управление образования</t>
  </si>
  <si>
    <t>Отдел физической культуры и спорта</t>
  </si>
  <si>
    <t>Администрация МР "Корткеросский"</t>
  </si>
  <si>
    <t>Нераспределенный резерв сельским поселениям</t>
  </si>
  <si>
    <t>Потребность</t>
  </si>
  <si>
    <t>Источники, из них:</t>
  </si>
  <si>
    <t>Всего к распределению:</t>
  </si>
  <si>
    <t>Административные штрафы и исполнительные сборы</t>
  </si>
  <si>
    <t>Водоснабжение жителей ул. Эжвинская, пер.Брусничный, мес. Доручасток, с.Корткерос</t>
  </si>
  <si>
    <t>Водоснабжение жителей по ул. Советской, п.Подтыбок (суд.решение)</t>
  </si>
  <si>
    <t>Внесение изменений в схему территориального планирования МО МР</t>
  </si>
  <si>
    <t>На исполнение суд.решений на приобретение контейнеров и оборудование конт.площадок</t>
  </si>
  <si>
    <t>Освидетельствование и ремонт наплавного моста в с.Мордино и п.Подтыбок (суд.решение)</t>
  </si>
  <si>
    <t>Оканавливание и укладка водопропускной трубы в д.Бояркерес ул.Солнечная</t>
  </si>
  <si>
    <t>Оплата за содержание и ремонт общедомового имущества МКД</t>
  </si>
  <si>
    <t>Предоставление субсидии в соответствии со статьей 78 БК РФ МУП «Успех»</t>
  </si>
  <si>
    <t>Проект на снос объекта незавершенного строит-ва "Здание амбулатории в с.Сторожевск"</t>
  </si>
  <si>
    <t>ПСД объекта "Дом культуры в с.Сторожевск"</t>
  </si>
  <si>
    <t>Программное обеспечение АС Смета</t>
  </si>
  <si>
    <t>МБТ по полномочиям:</t>
  </si>
  <si>
    <t>Мероприятия по энергоэффективности</t>
  </si>
  <si>
    <t xml:space="preserve">Командировочные расходы </t>
  </si>
  <si>
    <t>Организация доступной среды (предписание прокуратуры)</t>
  </si>
  <si>
    <t>Оснащение приборами учета тепловой энергии</t>
  </si>
  <si>
    <t>Подготовка и проведение мероприятий</t>
  </si>
  <si>
    <t>Проезд к месту отдыха и обратно</t>
  </si>
  <si>
    <t xml:space="preserve">Противопожарная безопасность и антитеррор в учреждениях </t>
  </si>
  <si>
    <t xml:space="preserve">Проведение ремонтных работ </t>
  </si>
  <si>
    <t>Услуги связи</t>
  </si>
  <si>
    <t>Налог на имущество</t>
  </si>
  <si>
    <t>Медосмотры</t>
  </si>
  <si>
    <t>Приобретение ГСМ</t>
  </si>
  <si>
    <t>Приобретение оргтехники</t>
  </si>
  <si>
    <t xml:space="preserve">Приобретение спортивной/форменной одежды </t>
  </si>
  <si>
    <t>Приобретение прочих мат.запасов</t>
  </si>
  <si>
    <t>Приобретение биатлонных пневматических винтовок</t>
  </si>
  <si>
    <t>Проведение спортивно-массовых мероприятий</t>
  </si>
  <si>
    <t>Управление финансов в том числе:</t>
  </si>
  <si>
    <t xml:space="preserve">Зарезервированные средства </t>
  </si>
  <si>
    <t>МКУ "ЦБО"</t>
  </si>
  <si>
    <t>Аренда помещений</t>
  </si>
  <si>
    <t>Заработная плата с отчислениями</t>
  </si>
  <si>
    <t>СП Богородск</t>
  </si>
  <si>
    <t>Пенсия за выслугу лет</t>
  </si>
  <si>
    <t>Восстановление улиц в с.Богородск, д.Троицк, д.Сюзяиб (ходатайство УЖКХ)</t>
  </si>
  <si>
    <t>СП Большелуг</t>
  </si>
  <si>
    <t>На укрепление материально-технической базы</t>
  </si>
  <si>
    <t>СП Вомын</t>
  </si>
  <si>
    <t>Коммунальные услуги</t>
  </si>
  <si>
    <t>Укрепление материально-технической базы АСП</t>
  </si>
  <si>
    <t>СП Додзь</t>
  </si>
  <si>
    <t>Ремонт уличного освещения</t>
  </si>
  <si>
    <t>Обустройство подъезда к зем. участкам по ул. Лесная, п.Визябож (обр-ие гр.Никитина)  (ход-во УЖКХ)</t>
  </si>
  <si>
    <t>Обустройство подъезда к зем. участку по ул.Снежная (обр-ие гр.Модянова), по ул.Сосновая, в п.Визябож (ход-во УЖКХ)</t>
  </si>
  <si>
    <t>СП Керес</t>
  </si>
  <si>
    <t>Софинансирование НБ</t>
  </si>
  <si>
    <t>СП Корткерос</t>
  </si>
  <si>
    <t>На ремонтные работы дорожно - уличной сети (ход-во УЖКХ)</t>
  </si>
  <si>
    <t>Обустройство подъезда к зем. участкам по ул. Советская д.255а (ход-во УЖКХ)</t>
  </si>
  <si>
    <t>Восстановление проезда вдоль д.182 по ул.Советской (ход-во УЖКХ)</t>
  </si>
  <si>
    <t>СП Маджа</t>
  </si>
  <si>
    <t>СП Мордино</t>
  </si>
  <si>
    <t>Укладка водопропускной трубы и прокопки водоотводных канав для проезда к зем.уч.д.1а,ул.Юбилейная,с.Мордино</t>
  </si>
  <si>
    <t>СП Намск</t>
  </si>
  <si>
    <t>Обслуживание уличного освещения</t>
  </si>
  <si>
    <t>СП Небдино</t>
  </si>
  <si>
    <t>СП Нившера</t>
  </si>
  <si>
    <t>СП Пезмег</t>
  </si>
  <si>
    <t>СП Подельск</t>
  </si>
  <si>
    <t>Очистка дорог от снега через с.Керес в Наволок,Новик</t>
  </si>
  <si>
    <t>СП Позтыкерос</t>
  </si>
  <si>
    <t>СП Приозерный</t>
  </si>
  <si>
    <t>СП Подтыбок</t>
  </si>
  <si>
    <t>Восстановление минерализованных полос</t>
  </si>
  <si>
    <t>СП Сторожевск</t>
  </si>
  <si>
    <t>Оплата коммунальных услуг</t>
  </si>
  <si>
    <t>СП Усть-Лэкчим</t>
  </si>
  <si>
    <t>Всего</t>
  </si>
  <si>
    <t>Приобретение оборудования для оповещения населения (ГО ЧС)</t>
  </si>
  <si>
    <t>Материальная поддержка в рамках договора о целевом обучении</t>
  </si>
  <si>
    <t>ПСД и экспертиза площадок хранения ТБО, древесных отходов</t>
  </si>
  <si>
    <t>ПСД культурного наследия</t>
  </si>
  <si>
    <t>Внесение изменений в правила землепользования и застройки СП</t>
  </si>
  <si>
    <t>Корректировка ГП СП</t>
  </si>
  <si>
    <t>ПСД и изыскания коммуникации системы водоотведения в п.Визябож</t>
  </si>
  <si>
    <t>Снос аварийных МКД</t>
  </si>
  <si>
    <t>Научно-исследовательские, изыскательные, проектные работы объекта "Здание народного училища"</t>
  </si>
  <si>
    <t>Монтаж и установка котла в здании клуба д.Сюзяиб</t>
  </si>
  <si>
    <t>На исполнение судебных решений по ликвидации несанкц.свалок (экоплатежи)</t>
  </si>
  <si>
    <t>Выборы</t>
  </si>
  <si>
    <t>Техницеское обслуживание противопожарной и охранной сигнализации</t>
  </si>
  <si>
    <t>Изготовление ПСД,тех. плана на проведение ремонтных работ, проведение экспе и работ по межжеванию</t>
  </si>
  <si>
    <t>Оценка объекта недвижимости МОУ СОШ с.Большелуг</t>
  </si>
  <si>
    <t>Обслуживание бухгалтерской программы</t>
  </si>
  <si>
    <t>Оснащение нового автобуса МОУ СОШ с.Сторожевск</t>
  </si>
  <si>
    <t>Автоматическая метеорологическая станция "СОКОЛ-М1"</t>
  </si>
  <si>
    <t>Приобретение жилых помещений МЖФ для перевода в маневренный жилищный фонд</t>
  </si>
  <si>
    <t>Восполнение резервного фонда по ГО ЧС</t>
  </si>
  <si>
    <t>Заполнение пожарного водоема в п.Приозерный и д.Важкурья</t>
  </si>
  <si>
    <t>Устранение нарушений в сфере эксплуатации детских игровых площадок (представление прокуратуры)</t>
  </si>
  <si>
    <t>Лучшее собрание с гражданами по отбору проектов "Народный бюджет"</t>
  </si>
  <si>
    <t>Приобретение спортивного инвентаря</t>
  </si>
  <si>
    <t>Оплата взносов на капитальный ремонт общедомового имущества МКД на 3кв</t>
  </si>
  <si>
    <t>Содержание и ремонт муниципального жилищного фонда</t>
  </si>
  <si>
    <t>ПСД объекта реконструкция здания кинотеатра Союз</t>
  </si>
  <si>
    <t>Ремонтные работы помещения архива с.Корткерос, ул.Советская, д.195</t>
  </si>
  <si>
    <t>Обустройство дороги по ул.Потаповой в м.Боровое с.Корткерос</t>
  </si>
  <si>
    <t>Возмещение коммунальных услуг</t>
  </si>
  <si>
    <t>Комплектование книжных фондов</t>
  </si>
  <si>
    <t>Ремонт улично-дорожной сети в д.Визябож,ул.Малиновая и Сосновая</t>
  </si>
  <si>
    <t>Ремонтные работы пожарного водоема в п.Визябож, ул.Школьная,1</t>
  </si>
  <si>
    <t>Подготовка XML файлов описания местоположения границ ТЗ О-1 и О-2</t>
  </si>
  <si>
    <t>На исполнение суд.решений по переселению (УКС) (Каракчиев)</t>
  </si>
  <si>
    <t>На исполнение суд.решений по строительству ЛОК в п.Приозерный (УКС)</t>
  </si>
  <si>
    <t>Водоснабжение в с.Троицк</t>
  </si>
  <si>
    <t>Строительство деревянного моста и ремонт колодца</t>
  </si>
  <si>
    <t>Прочие работы, услуги</t>
  </si>
  <si>
    <t>Оплата услуг по электроэнергии</t>
  </si>
  <si>
    <t>Исполсбор</t>
  </si>
  <si>
    <t xml:space="preserve">Монтаж системы выгреба </t>
  </si>
  <si>
    <t>Обеспечнение пожарной безопасности</t>
  </si>
  <si>
    <t>Приобретение ножа-отвала для трактора</t>
  </si>
  <si>
    <t>Лицензирование медицинских кабинетов</t>
  </si>
  <si>
    <t>Приобретение предупреждающих знаков (ГО ЧС)</t>
  </si>
  <si>
    <t>Тех.обслуживание оборудования системы оповещения и информирования населения</t>
  </si>
  <si>
    <t>Содержание администрации и общегосударственные вопросы (отдел бухучета)</t>
  </si>
  <si>
    <t>Оплата испол.документа</t>
  </si>
  <si>
    <t>Софинансирование субсидии по коммунальным услугам</t>
  </si>
  <si>
    <t>Коммунальные услуги (ТКО УК)</t>
  </si>
  <si>
    <t xml:space="preserve">Мероприятия по функционированию Управления и учреждений культуры </t>
  </si>
  <si>
    <t xml:space="preserve">Ремонтные работы </t>
  </si>
  <si>
    <t>Изготовление паспорта БТИ здания МОУ СОШ с.Подъельск для передачи подвала ГО ЧС</t>
  </si>
  <si>
    <t>Ремонт школьных автобусов</t>
  </si>
  <si>
    <t>Транспортные расходы УО</t>
  </si>
  <si>
    <t>Приобретение бутилированной воды</t>
  </si>
  <si>
    <t>Утилизация нежилого здания в п.Подтыбок</t>
  </si>
  <si>
    <t>Заключение договоров ГПХ с водителями автобусов и медработниками на соревнованиях</t>
  </si>
  <si>
    <t>Содержание имущества (обслуживание АПС, ремонт оргтехн., прочее</t>
  </si>
  <si>
    <t>Оплата за оказанные услуги ПАО Ростелеком</t>
  </si>
  <si>
    <t>Оплата труда с начислениями</t>
  </si>
  <si>
    <t>Строительство нового пожарного водоема</t>
  </si>
  <si>
    <t>Организация работ по тех.присоединению к сетям эл/снабжения Парка Победы …</t>
  </si>
  <si>
    <t>Обеспечение первичных мер пожарной безопасности вне границ СП (предпис)</t>
  </si>
  <si>
    <t>Проведение работ по вырубке лесного участка</t>
  </si>
  <si>
    <t xml:space="preserve">Антитеррористическая защищенность (приобретение и установка камер наблюдения с/зЮниор) </t>
  </si>
  <si>
    <t>Очистка вентиляционных камер, циклонов, фильтров и воздуховодов от горючих отходов и отложений</t>
  </si>
  <si>
    <t>Ремонт автобуса ПАЗ Vector NEXT</t>
  </si>
  <si>
    <t xml:space="preserve">ГСМ </t>
  </si>
  <si>
    <t xml:space="preserve">Оплата труда работникам ОО </t>
  </si>
  <si>
    <t>Оплата труда с начислениями и компенсация за неиспользуемый отпуск</t>
  </si>
  <si>
    <t>Командировочные расходы</t>
  </si>
  <si>
    <t>Оплата труда МБУ Стройсервис</t>
  </si>
  <si>
    <t>Содержание улично-дорожной сети (чистка дорог)</t>
  </si>
  <si>
    <t>Коммунальные услуги (уличное освещение)</t>
  </si>
  <si>
    <t>Оплата страховых взносов по з/плате</t>
  </si>
  <si>
    <t>На исполнение судебных решений в части дорожной деятельности (по ходатайствам УКС)</t>
  </si>
  <si>
    <t>Водоснабжение - устройство трубчатого колодца в с.Додзь</t>
  </si>
  <si>
    <t>ПСД,изыскания по объекту "Улично-дорожная сеть м.Катыд"</t>
  </si>
  <si>
    <t>Оплата труда</t>
  </si>
  <si>
    <t>Организация пассажироперевозок (ход-воЖКХ д.б.)</t>
  </si>
  <si>
    <t>Благоустройство (покупка и замена светильников)</t>
  </si>
  <si>
    <t>Коммунальные услуги (уличное освещение, эл/эн администрации</t>
  </si>
  <si>
    <t>Страховые взносы на оплату труда</t>
  </si>
  <si>
    <t>Благоустройство (содержание уличного освещения,оплата страховых взносов рабочих)</t>
  </si>
  <si>
    <t>Cофинансирование народных проектов в сфере занятости</t>
  </si>
  <si>
    <t>На передачу полномочий по дружинникам</t>
  </si>
  <si>
    <t>Добровольные пожертвования для СВО</t>
  </si>
  <si>
    <t>Остатки на счетах на 01.01.2026 года, из них:</t>
  </si>
  <si>
    <t>по экологическим платежам</t>
  </si>
  <si>
    <t>по акцизам</t>
  </si>
  <si>
    <t>ФЕВРАЛЬСКАЯ СЕССИЯ</t>
  </si>
  <si>
    <t>прочие остатки +перевыполнение</t>
  </si>
  <si>
    <t>добровольные пожертвования на СВО</t>
  </si>
  <si>
    <t>Обслуживание АПС</t>
  </si>
  <si>
    <t xml:space="preserve">Софинансирование по народному бюджету </t>
  </si>
  <si>
    <t xml:space="preserve">Софинансирование для инициативного проекта </t>
  </si>
  <si>
    <t>Ремонт жилого помещения в с.Корткерос, ул. Ольховая, д.10</t>
  </si>
  <si>
    <t>Ремонтные работы полов в жил.помещении с.Корткерос,ул.Рябиновая, 10</t>
  </si>
  <si>
    <t>Демонтаж аварийных МКД в п.Подтыбок, п.Намск</t>
  </si>
  <si>
    <t>Софинансирование субсидий НБ, поддержка отрасли культуры</t>
  </si>
  <si>
    <t>Коммунальные услуги за электроэнергию</t>
  </si>
  <si>
    <t>Разработка и изготовление ПСД,кадарстровые работы,проведение эксперизы,..</t>
  </si>
  <si>
    <t xml:space="preserve">Трудоустройство несовершенолетних </t>
  </si>
  <si>
    <t>ДОЛ (анализы работникам кухни)</t>
  </si>
  <si>
    <t>Замена светильников и проводки 1 этажа (предписание) ???</t>
  </si>
  <si>
    <t>Разработка ПСД для участия в программе по кап.ремонту 4дет.садиков (доп.сред)</t>
  </si>
  <si>
    <t>Предписание: устройство горячего водоснабжения в СОШ Подъельск</t>
  </si>
  <si>
    <t>Устранение аварийной ситуации прорыв воды МДОУ "Д/с №5"</t>
  </si>
  <si>
    <t xml:space="preserve">Предписание: замена электрики СОШ п.Усть-Лэкчим </t>
  </si>
  <si>
    <t>Предписание: замена светильников, ламп, фильтров хол.воды МДОУ "Д/с №2"</t>
  </si>
  <si>
    <t>Предписание: устройство 3 водонагревателей, приобретение спорт.матов СОШ Большелуг</t>
  </si>
  <si>
    <t>Предписание: устройство 2 рециркуляторов МДОУ "Д/с д.Выльиб"</t>
  </si>
  <si>
    <t>Субсидия МУП "Успех"</t>
  </si>
  <si>
    <t>Ремонтные работы жилфонда в связи с аварийными ситуациями (МУП Успех)</t>
  </si>
  <si>
    <t>Проектирование подвода газового отопления в клуб с.Додзь</t>
  </si>
  <si>
    <t xml:space="preserve">Замена фискального накопителя </t>
  </si>
  <si>
    <t>Услуги по очистке/уборке снега, наледи БУ ЦБС и ЦКД</t>
  </si>
  <si>
    <t>Ремонт системы отопления/монтаж насоса системы отопления в БУ ЦКД,ЦБС</t>
  </si>
  <si>
    <t xml:space="preserve">Первоочередные расходы </t>
  </si>
  <si>
    <t>Предписание: замена светильников и проводки 1 этажа СОШ п.Усть-Лэкчим</t>
  </si>
  <si>
    <t>АПРЕЛЬСКАЯ СЕССИЯ</t>
  </si>
  <si>
    <t>Представительские расходы</t>
  </si>
  <si>
    <t>На ремонтные работы дорожно - уличной сети (ход-во УКС)</t>
  </si>
  <si>
    <t>Разработка ПСД для замены пож.сигнализации в Юниоре, замена АПС л/бБольшелуг</t>
  </si>
  <si>
    <t>Очистка кровли от снега</t>
  </si>
  <si>
    <t>Организация и рповедение учебно-тренировочных сборов по биатлону</t>
  </si>
  <si>
    <t>Административные штрафы</t>
  </si>
  <si>
    <t xml:space="preserve">Ремонт и обслуживание автобуса </t>
  </si>
  <si>
    <t>Проведение мероприятия и выплата премии Главы района одарен.детям</t>
  </si>
  <si>
    <t>Организация и проведение мероприятий ("Мы наследники Победы", "Безопасное колесо", экологический слет)</t>
  </si>
  <si>
    <t>ДОЛ (санитарно-эпидемиологические мероприятия)</t>
  </si>
  <si>
    <t>Дезинфекция помещений (кредит.задолж)</t>
  </si>
  <si>
    <t>Проезд к месту отдыха и обратно (кредит.задолж)</t>
  </si>
  <si>
    <t>Медосмотры (кред.задолж)</t>
  </si>
  <si>
    <t>Обслуживание АПС и системы тревож.кнопки (кр.задолж)</t>
  </si>
  <si>
    <t>Обслуживание бухгалтерской программы (кр.задолж)</t>
  </si>
  <si>
    <t>Утилизация ламп</t>
  </si>
  <si>
    <t>Ремонтные работы (ремонт канализации)</t>
  </si>
  <si>
    <t>Организация подвоза на ОГЭ, организация подвоза</t>
  </si>
  <si>
    <t>Предписания Роспотребнадзора</t>
  </si>
  <si>
    <t>Обеспечение подачи тепловой энергии в администрации СП</t>
  </si>
  <si>
    <t>Приобретение трубы э/св для котла</t>
  </si>
  <si>
    <t>Реконструкция и модернизация пож.водоема</t>
  </si>
  <si>
    <t>Монтаж уличного освещения в д.Кармыльк</t>
  </si>
  <si>
    <t>Обновление противопожарных минерализованных полос</t>
  </si>
  <si>
    <t>Оплата электроэнергии уличного освещения и водяных скважин</t>
  </si>
  <si>
    <t>Доплаты к пенсиям муниципальных служащих</t>
  </si>
  <si>
    <t>Возмещение эксплуатационных и административно-хоз.услуг</t>
  </si>
  <si>
    <t>Ремонтные работы в пустующем жилом помещении по адресам: с.Корткерос,ул.Набережная, д.8, кв.4; с.Сторожевск,ул Интернациональная, д.27, кв.2, 3</t>
  </si>
  <si>
    <t>Остатки на счетах на 01.01.2026 года</t>
  </si>
  <si>
    <t>Нераспределенны остаток источника на 01.01.2026 (зарезервирован.)</t>
  </si>
  <si>
    <r>
      <t xml:space="preserve"> + 1003000 = </t>
    </r>
    <r>
      <rPr>
        <b/>
        <sz val="14"/>
        <color theme="1"/>
        <rFont val="Calibri"/>
        <family val="2"/>
        <charset val="204"/>
        <scheme val="minor"/>
      </rPr>
      <t>9514561,57</t>
    </r>
  </si>
  <si>
    <t>Ремонт кровли филиала ДК в.с.Нившера</t>
  </si>
  <si>
    <t>Содержание администрации (ГСМ,МЗ)</t>
  </si>
  <si>
    <r>
      <t xml:space="preserve"> + 1003000 = </t>
    </r>
    <r>
      <rPr>
        <b/>
        <sz val="14"/>
        <color theme="1"/>
        <rFont val="Calibri"/>
        <family val="2"/>
        <charset val="204"/>
        <scheme val="minor"/>
      </rPr>
      <t>8826561,57</t>
    </r>
  </si>
  <si>
    <t>Содержание аппарата</t>
  </si>
  <si>
    <t>ИЮНЬСКАЯ СЕССИЯ</t>
  </si>
  <si>
    <t>Налоговые и неналоговые доходы</t>
  </si>
  <si>
    <t>Запрос-требование на исполнение испол.документа №1,2,3,4</t>
  </si>
  <si>
    <t>остальное за счет резерва</t>
  </si>
  <si>
    <t>Приобретение компьютеров и МФУ</t>
  </si>
  <si>
    <t>Организация и проведение мероприятий ("День сельской школы")</t>
  </si>
  <si>
    <t>Обслуживание системы отопления</t>
  </si>
  <si>
    <t>Приобретение учебников обществознания</t>
  </si>
  <si>
    <t>Промывка системы отопления</t>
  </si>
  <si>
    <t>Приобретение оборудования СОШ с.Корткерос после кап.ремонта</t>
  </si>
  <si>
    <t xml:space="preserve">Предписания Роспотребнадзора (выделили СОШ с.Подъельск) </t>
  </si>
  <si>
    <t>Специальная оценка условий труда</t>
  </si>
  <si>
    <t>Проведение спортивного фестиваля "КаляТы"</t>
  </si>
  <si>
    <t>Проведение спортивно-массовых мероприятий (выделили на КаляТы)</t>
  </si>
  <si>
    <t>Дорожная деятельность: Демонтаж баржи в д.Пасвомын - 599 456,0 руб, ремонт участка дороги "Лаборем-Уръель" (школьный маршрут) - 597 926,0 руб, замена и ремонт трубы в п.Визябож ул.Поселовая1,2,3 - 763 224,0 руб</t>
  </si>
  <si>
    <t>Обслуживание противопожарной и охранной сигнализации</t>
  </si>
  <si>
    <t xml:space="preserve">Поверка приборов учета </t>
  </si>
  <si>
    <t>Подготовка к зиме с печным отоплением (ЦБС) - 13500,0руб, доп работы к подготовке учреждений к культуры к зиме- 827 406,18 руб</t>
  </si>
  <si>
    <t xml:space="preserve">Восполнение запасов продовольствия для ГО </t>
  </si>
  <si>
    <t>Ремонтные работы муниципального жилфонда</t>
  </si>
  <si>
    <t>На исполнение судебных решений в части дорожной деятельности (по ходатайствам ЖКХ, УКС)</t>
  </si>
  <si>
    <t>Водоснабжение в с.Троицк, с.Нившера</t>
  </si>
  <si>
    <t xml:space="preserve">На исполнение суд.решения отсыпка и профилирование земельных участков </t>
  </si>
  <si>
    <t>Снос аварийных МКД, снос и транспортировка аварийного жилья</t>
  </si>
  <si>
    <t>ПСД и экспертиза площадок хранения ТБО, древесных отходов, полигонов</t>
  </si>
  <si>
    <t>Сметы и техэкспертиза капитального ремонта зданий д/с СОШ п.Приозерный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</si>
</sst>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/>
    <xf numFmtId="2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43" fontId="4" fillId="0" borderId="3" xfId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/>
    </xf>
    <xf numFmtId="4" fontId="3" fillId="2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4" fontId="6" fillId="2" borderId="1" xfId="1" applyNumberFormat="1" applyFont="1" applyFill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" fontId="5" fillId="2" borderId="1" xfId="1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0" xfId="0" applyFont="1"/>
    <xf numFmtId="43" fontId="0" fillId="0" borderId="0" xfId="0" applyNumberFormat="1"/>
    <xf numFmtId="0" fontId="4" fillId="0" borderId="1" xfId="0" applyFont="1" applyBorder="1"/>
    <xf numFmtId="4" fontId="4" fillId="2" borderId="1" xfId="0" applyNumberFormat="1" applyFont="1" applyFill="1" applyBorder="1" applyAlignment="1">
      <alignment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4" fontId="3" fillId="2" borderId="0" xfId="1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right" vertical="center" wrapText="1"/>
    </xf>
    <xf numFmtId="43" fontId="4" fillId="0" borderId="8" xfId="1" applyFont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vertical="center"/>
    </xf>
    <xf numFmtId="4" fontId="3" fillId="2" borderId="8" xfId="1" applyNumberFormat="1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4" fontId="4" fillId="2" borderId="8" xfId="1" applyNumberFormat="1" applyFont="1" applyFill="1" applyBorder="1" applyAlignment="1">
      <alignment vertical="center"/>
    </xf>
    <xf numFmtId="4" fontId="3" fillId="0" borderId="8" xfId="0" applyNumberFormat="1" applyFont="1" applyFill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4" fontId="6" fillId="2" borderId="8" xfId="1" applyNumberFormat="1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4" fontId="5" fillId="2" borderId="8" xfId="1" applyNumberFormat="1" applyFont="1" applyFill="1" applyBorder="1" applyAlignment="1">
      <alignment vertical="center"/>
    </xf>
    <xf numFmtId="4" fontId="6" fillId="0" borderId="8" xfId="1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4" fontId="6" fillId="2" borderId="2" xfId="1" applyNumberFormat="1" applyFont="1" applyFill="1" applyBorder="1" applyAlignment="1">
      <alignment vertical="center"/>
    </xf>
    <xf numFmtId="4" fontId="6" fillId="2" borderId="13" xfId="1" applyNumberFormat="1" applyFont="1" applyFill="1" applyBorder="1" applyAlignment="1">
      <alignment vertical="center"/>
    </xf>
    <xf numFmtId="4" fontId="3" fillId="0" borderId="16" xfId="0" applyNumberFormat="1" applyFont="1" applyFill="1" applyBorder="1" applyAlignment="1">
      <alignment vertical="center"/>
    </xf>
    <xf numFmtId="4" fontId="3" fillId="0" borderId="17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left"/>
    </xf>
    <xf numFmtId="4" fontId="4" fillId="2" borderId="2" xfId="1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4" fontId="6" fillId="0" borderId="8" xfId="0" applyNumberFormat="1" applyFont="1" applyFill="1" applyBorder="1" applyAlignment="1">
      <alignment vertical="center"/>
    </xf>
    <xf numFmtId="4" fontId="6" fillId="2" borderId="8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4" fontId="8" fillId="0" borderId="0" xfId="0" applyNumberFormat="1" applyFont="1"/>
    <xf numFmtId="0" fontId="5" fillId="0" borderId="2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4" fontId="3" fillId="2" borderId="13" xfId="1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4" fontId="5" fillId="2" borderId="3" xfId="1" applyNumberFormat="1" applyFont="1" applyFill="1" applyBorder="1" applyAlignment="1">
      <alignment vertical="center"/>
    </xf>
    <xf numFmtId="4" fontId="5" fillId="2" borderId="9" xfId="1" applyNumberFormat="1" applyFont="1" applyFill="1" applyBorder="1" applyAlignment="1">
      <alignment vertical="center"/>
    </xf>
    <xf numFmtId="0" fontId="4" fillId="0" borderId="21" xfId="0" applyFont="1" applyFill="1" applyBorder="1" applyAlignment="1">
      <alignment horizontal="left" vertical="center"/>
    </xf>
    <xf numFmtId="4" fontId="6" fillId="2" borderId="16" xfId="1" applyNumberFormat="1" applyFont="1" applyFill="1" applyBorder="1" applyAlignment="1">
      <alignment vertical="center"/>
    </xf>
    <xf numFmtId="4" fontId="3" fillId="2" borderId="17" xfId="1" applyNumberFormat="1" applyFont="1" applyFill="1" applyBorder="1" applyAlignment="1">
      <alignment vertical="center"/>
    </xf>
    <xf numFmtId="0" fontId="7" fillId="0" borderId="0" xfId="0" applyFont="1" applyAlignment="1">
      <alignment wrapText="1"/>
    </xf>
    <xf numFmtId="4" fontId="4" fillId="3" borderId="8" xfId="1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4" fontId="5" fillId="2" borderId="13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4" fontId="4" fillId="0" borderId="8" xfId="1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3"/>
  <sheetViews>
    <sheetView zoomScale="75" zoomScaleNormal="75" workbookViewId="0">
      <selection sqref="A1:D232"/>
    </sheetView>
  </sheetViews>
  <sheetFormatPr defaultRowHeight="15" x14ac:dyDescent="0.25"/>
  <cols>
    <col min="2" max="2" width="94" style="28" customWidth="1"/>
    <col min="3" max="3" width="22.5703125" customWidth="1"/>
    <col min="4" max="4" width="28.85546875" customWidth="1"/>
  </cols>
  <sheetData>
    <row r="1" spans="1:4" ht="19.5" thickBot="1" x14ac:dyDescent="0.3">
      <c r="A1" s="1"/>
      <c r="B1" s="2" t="s">
        <v>173</v>
      </c>
      <c r="C1" s="3"/>
      <c r="D1" s="3"/>
    </row>
    <row r="2" spans="1:4" x14ac:dyDescent="0.25">
      <c r="A2" s="82" t="s">
        <v>0</v>
      </c>
      <c r="B2" s="84" t="s">
        <v>1</v>
      </c>
      <c r="C2" s="86" t="s">
        <v>7</v>
      </c>
      <c r="D2" s="88" t="s">
        <v>201</v>
      </c>
    </row>
    <row r="3" spans="1:4" ht="51.75" customHeight="1" thickBot="1" x14ac:dyDescent="0.3">
      <c r="A3" s="83"/>
      <c r="B3" s="85"/>
      <c r="C3" s="87"/>
      <c r="D3" s="89"/>
    </row>
    <row r="4" spans="1:4" ht="24.75" customHeight="1" x14ac:dyDescent="0.25">
      <c r="A4" s="37"/>
      <c r="B4" s="35" t="s">
        <v>8</v>
      </c>
      <c r="C4" s="5"/>
      <c r="D4" s="38"/>
    </row>
    <row r="5" spans="1:4" ht="18.75" x14ac:dyDescent="0.25">
      <c r="A5" s="37"/>
      <c r="B5" s="35" t="s">
        <v>170</v>
      </c>
      <c r="C5" s="34">
        <f>C6+C7+C8+C9</f>
        <v>11630530.6</v>
      </c>
      <c r="D5" s="38">
        <f>D6+D7+D8+D9</f>
        <v>11630530.6</v>
      </c>
    </row>
    <row r="6" spans="1:4" ht="18.75" x14ac:dyDescent="0.3">
      <c r="A6" s="37"/>
      <c r="B6" s="6" t="s">
        <v>171</v>
      </c>
      <c r="C6" s="7">
        <v>1092379.1399999999</v>
      </c>
      <c r="D6" s="39">
        <v>1092379.1399999999</v>
      </c>
    </row>
    <row r="7" spans="1:4" ht="18.75" x14ac:dyDescent="0.3">
      <c r="A7" s="37"/>
      <c r="B7" s="6" t="s">
        <v>172</v>
      </c>
      <c r="C7" s="7">
        <v>1431835.3</v>
      </c>
      <c r="D7" s="39">
        <v>1431835.3</v>
      </c>
    </row>
    <row r="8" spans="1:4" ht="18.75" x14ac:dyDescent="0.3">
      <c r="A8" s="37"/>
      <c r="B8" s="6" t="s">
        <v>174</v>
      </c>
      <c r="C8" s="7">
        <f>8104847.2+1000000</f>
        <v>9104847.1999999993</v>
      </c>
      <c r="D8" s="39">
        <f>8105316.16-468.96+1000000</f>
        <v>9104847.1999999993</v>
      </c>
    </row>
    <row r="9" spans="1:4" ht="18.75" x14ac:dyDescent="0.3">
      <c r="A9" s="37"/>
      <c r="B9" s="6" t="s">
        <v>175</v>
      </c>
      <c r="C9" s="7">
        <v>1468.96</v>
      </c>
      <c r="D9" s="39">
        <v>1468.96</v>
      </c>
    </row>
    <row r="10" spans="1:4" ht="18.75" x14ac:dyDescent="0.3">
      <c r="A10" s="37"/>
      <c r="B10" s="32"/>
      <c r="C10" s="7"/>
      <c r="D10" s="39"/>
    </row>
    <row r="11" spans="1:4" ht="18.75" x14ac:dyDescent="0.25">
      <c r="A11" s="37"/>
      <c r="B11" s="35" t="s">
        <v>9</v>
      </c>
      <c r="C11" s="8">
        <f>C12+C63+C89+C120+C138</f>
        <v>131520804.67999998</v>
      </c>
      <c r="D11" s="40">
        <f>D12+D63+D89+D120+D138</f>
        <v>11630530.6</v>
      </c>
    </row>
    <row r="12" spans="1:4" ht="18.75" x14ac:dyDescent="0.25">
      <c r="A12" s="41">
        <v>1</v>
      </c>
      <c r="B12" s="9" t="s">
        <v>5</v>
      </c>
      <c r="C12" s="10">
        <f>SUM(C13:C62)</f>
        <v>23817109.899999999</v>
      </c>
      <c r="D12" s="42">
        <f>SUM(D13:D62)</f>
        <v>6991690.9399999995</v>
      </c>
    </row>
    <row r="13" spans="1:4" ht="18.75" hidden="1" x14ac:dyDescent="0.25">
      <c r="A13" s="43"/>
      <c r="B13" s="14" t="s">
        <v>10</v>
      </c>
      <c r="C13" s="12"/>
      <c r="D13" s="44"/>
    </row>
    <row r="14" spans="1:4" ht="18.75" hidden="1" x14ac:dyDescent="0.25">
      <c r="A14" s="43"/>
      <c r="B14" s="14" t="s">
        <v>98</v>
      </c>
      <c r="C14" s="12"/>
      <c r="D14" s="44"/>
    </row>
    <row r="15" spans="1:4" ht="37.5" hidden="1" x14ac:dyDescent="0.25">
      <c r="A15" s="43"/>
      <c r="B15" s="16" t="s">
        <v>11</v>
      </c>
      <c r="C15" s="12"/>
      <c r="D15" s="42"/>
    </row>
    <row r="16" spans="1:4" ht="18.75" hidden="1" x14ac:dyDescent="0.25">
      <c r="A16" s="43"/>
      <c r="B16" s="14" t="s">
        <v>12</v>
      </c>
      <c r="C16" s="12"/>
      <c r="D16" s="42"/>
    </row>
    <row r="17" spans="1:4" ht="18.75" hidden="1" x14ac:dyDescent="0.25">
      <c r="A17" s="43"/>
      <c r="B17" s="16" t="s">
        <v>159</v>
      </c>
      <c r="C17" s="13"/>
      <c r="D17" s="44"/>
    </row>
    <row r="18" spans="1:4" ht="18.75" hidden="1" x14ac:dyDescent="0.25">
      <c r="A18" s="43"/>
      <c r="B18" s="16" t="s">
        <v>117</v>
      </c>
      <c r="C18" s="13"/>
      <c r="D18" s="44"/>
    </row>
    <row r="19" spans="1:4" ht="18.75" hidden="1" x14ac:dyDescent="0.25">
      <c r="A19" s="43"/>
      <c r="B19" s="16" t="s">
        <v>100</v>
      </c>
      <c r="C19" s="12"/>
      <c r="D19" s="44"/>
    </row>
    <row r="20" spans="1:4" ht="18.75" hidden="1" x14ac:dyDescent="0.25">
      <c r="A20" s="43"/>
      <c r="B20" s="16" t="s">
        <v>85</v>
      </c>
      <c r="C20" s="12"/>
      <c r="D20" s="44"/>
    </row>
    <row r="21" spans="1:4" ht="18.75" hidden="1" x14ac:dyDescent="0.25">
      <c r="A21" s="43"/>
      <c r="B21" s="16" t="s">
        <v>13</v>
      </c>
      <c r="C21" s="13"/>
      <c r="D21" s="44"/>
    </row>
    <row r="22" spans="1:4" ht="18.75" x14ac:dyDescent="0.25">
      <c r="A22" s="43"/>
      <c r="B22" s="15" t="s">
        <v>181</v>
      </c>
      <c r="C22" s="13">
        <v>696876.6</v>
      </c>
      <c r="D22" s="44">
        <v>696876.6</v>
      </c>
    </row>
    <row r="23" spans="1:4" ht="18.75" x14ac:dyDescent="0.25">
      <c r="A23" s="43"/>
      <c r="B23" s="15" t="s">
        <v>169</v>
      </c>
      <c r="C23" s="13">
        <v>1000</v>
      </c>
      <c r="D23" s="44">
        <v>1468.96</v>
      </c>
    </row>
    <row r="24" spans="1:4" ht="18.75" hidden="1" x14ac:dyDescent="0.25">
      <c r="A24" s="43"/>
      <c r="B24" s="16" t="s">
        <v>86</v>
      </c>
      <c r="C24" s="13"/>
      <c r="D24" s="44"/>
    </row>
    <row r="25" spans="1:4" ht="18.75" hidden="1" x14ac:dyDescent="0.25">
      <c r="A25" s="43"/>
      <c r="B25" s="16" t="s">
        <v>153</v>
      </c>
      <c r="C25" s="13"/>
      <c r="D25" s="44"/>
    </row>
    <row r="26" spans="1:4" ht="18.75" hidden="1" x14ac:dyDescent="0.25">
      <c r="A26" s="43"/>
      <c r="B26" s="16" t="s">
        <v>115</v>
      </c>
      <c r="C26" s="12"/>
      <c r="D26" s="44"/>
    </row>
    <row r="27" spans="1:4" ht="37.5" x14ac:dyDescent="0.25">
      <c r="A27" s="43"/>
      <c r="B27" s="15" t="s">
        <v>158</v>
      </c>
      <c r="C27" s="13">
        <v>1431835.3</v>
      </c>
      <c r="D27" s="44">
        <v>1431835.3</v>
      </c>
    </row>
    <row r="28" spans="1:4" ht="26.25" customHeight="1" x14ac:dyDescent="0.25">
      <c r="A28" s="43"/>
      <c r="B28" s="15" t="s">
        <v>91</v>
      </c>
      <c r="C28" s="13">
        <v>1092379.1399999999</v>
      </c>
      <c r="D28" s="44">
        <v>1092379.1399999999</v>
      </c>
    </row>
    <row r="29" spans="1:4" ht="37.5" hidden="1" x14ac:dyDescent="0.25">
      <c r="A29" s="43"/>
      <c r="B29" s="16" t="s">
        <v>14</v>
      </c>
      <c r="C29" s="12"/>
      <c r="D29" s="44"/>
    </row>
    <row r="30" spans="1:4" ht="18.75" hidden="1" x14ac:dyDescent="0.25">
      <c r="A30" s="43"/>
      <c r="B30" s="16" t="s">
        <v>116</v>
      </c>
      <c r="C30" s="13"/>
      <c r="D30" s="44"/>
    </row>
    <row r="31" spans="1:4" ht="37.5" hidden="1" x14ac:dyDescent="0.25">
      <c r="A31" s="43"/>
      <c r="B31" s="16" t="s">
        <v>15</v>
      </c>
      <c r="C31" s="12"/>
      <c r="D31" s="44"/>
    </row>
    <row r="32" spans="1:4" ht="18.75" hidden="1" x14ac:dyDescent="0.25">
      <c r="A32" s="43"/>
      <c r="B32" s="16" t="s">
        <v>162</v>
      </c>
      <c r="C32" s="13"/>
      <c r="D32" s="44"/>
    </row>
    <row r="33" spans="1:4" ht="24.75" hidden="1" customHeight="1" x14ac:dyDescent="0.25">
      <c r="A33" s="43"/>
      <c r="B33" s="16" t="s">
        <v>145</v>
      </c>
      <c r="C33" s="13"/>
      <c r="D33" s="44"/>
    </row>
    <row r="34" spans="1:4" ht="25.5" hidden="1" customHeight="1" x14ac:dyDescent="0.25">
      <c r="A34" s="43"/>
      <c r="B34" s="16" t="s">
        <v>16</v>
      </c>
      <c r="C34" s="12"/>
      <c r="D34" s="44"/>
    </row>
    <row r="35" spans="1:4" ht="24.75" hidden="1" customHeight="1" x14ac:dyDescent="0.25">
      <c r="A35" s="43"/>
      <c r="B35" s="16" t="s">
        <v>105</v>
      </c>
      <c r="C35" s="12"/>
      <c r="D35" s="44"/>
    </row>
    <row r="36" spans="1:4" ht="18.75" hidden="1" x14ac:dyDescent="0.25">
      <c r="A36" s="43"/>
      <c r="B36" s="16" t="s">
        <v>17</v>
      </c>
      <c r="C36" s="12"/>
      <c r="D36" s="44"/>
    </row>
    <row r="37" spans="1:4" ht="18.75" hidden="1" x14ac:dyDescent="0.25">
      <c r="A37" s="43"/>
      <c r="B37" s="16" t="s">
        <v>152</v>
      </c>
      <c r="C37" s="13"/>
      <c r="D37" s="44"/>
    </row>
    <row r="38" spans="1:4" ht="18.75" hidden="1" x14ac:dyDescent="0.25">
      <c r="A38" s="43"/>
      <c r="B38" s="16" t="s">
        <v>154</v>
      </c>
      <c r="C38" s="13"/>
      <c r="D38" s="44"/>
    </row>
    <row r="39" spans="1:4" ht="23.25" hidden="1" customHeight="1" x14ac:dyDescent="0.25">
      <c r="A39" s="43"/>
      <c r="B39" s="16" t="s">
        <v>18</v>
      </c>
      <c r="C39" s="13"/>
      <c r="D39" s="44"/>
    </row>
    <row r="40" spans="1:4" ht="37.5" hidden="1" x14ac:dyDescent="0.25">
      <c r="A40" s="43"/>
      <c r="B40" s="16" t="s">
        <v>19</v>
      </c>
      <c r="C40" s="13"/>
      <c r="D40" s="44"/>
    </row>
    <row r="41" spans="1:4" ht="18.75" hidden="1" x14ac:dyDescent="0.25">
      <c r="A41" s="43"/>
      <c r="B41" s="16" t="s">
        <v>87</v>
      </c>
      <c r="C41" s="13"/>
      <c r="D41" s="44"/>
    </row>
    <row r="42" spans="1:4" ht="18.75" hidden="1" x14ac:dyDescent="0.25">
      <c r="A42" s="43"/>
      <c r="B42" s="16" t="s">
        <v>84</v>
      </c>
      <c r="C42" s="13"/>
      <c r="D42" s="44"/>
    </row>
    <row r="43" spans="1:4" ht="18.75" hidden="1" x14ac:dyDescent="0.25">
      <c r="A43" s="43"/>
      <c r="B43" s="16" t="s">
        <v>83</v>
      </c>
      <c r="C43" s="12"/>
      <c r="D43" s="44"/>
    </row>
    <row r="44" spans="1:4" ht="18.75" hidden="1" x14ac:dyDescent="0.25">
      <c r="A44" s="43"/>
      <c r="B44" s="16" t="s">
        <v>107</v>
      </c>
      <c r="C44" s="13"/>
      <c r="D44" s="44"/>
    </row>
    <row r="45" spans="1:4" ht="18.75" hidden="1" x14ac:dyDescent="0.25">
      <c r="A45" s="43"/>
      <c r="B45" s="16" t="s">
        <v>20</v>
      </c>
      <c r="C45" s="13"/>
      <c r="D45" s="44"/>
    </row>
    <row r="46" spans="1:4" ht="18.75" hidden="1" x14ac:dyDescent="0.25">
      <c r="A46" s="43"/>
      <c r="B46" s="16" t="s">
        <v>160</v>
      </c>
      <c r="C46" s="13"/>
      <c r="D46" s="44"/>
    </row>
    <row r="47" spans="1:4" ht="37.5" x14ac:dyDescent="0.25">
      <c r="A47" s="43"/>
      <c r="B47" s="15" t="s">
        <v>99</v>
      </c>
      <c r="C47" s="13">
        <v>14547456</v>
      </c>
      <c r="D47" s="44"/>
    </row>
    <row r="48" spans="1:4" ht="18.75" hidden="1" x14ac:dyDescent="0.25">
      <c r="A48" s="43"/>
      <c r="B48" s="16" t="s">
        <v>126</v>
      </c>
      <c r="C48" s="12"/>
      <c r="D48" s="44"/>
    </row>
    <row r="49" spans="1:4" ht="18.75" hidden="1" x14ac:dyDescent="0.25">
      <c r="A49" s="43"/>
      <c r="B49" s="16" t="s">
        <v>114</v>
      </c>
      <c r="C49" s="12"/>
      <c r="D49" s="44"/>
    </row>
    <row r="50" spans="1:4" ht="18.75" hidden="1" x14ac:dyDescent="0.25">
      <c r="A50" s="43"/>
      <c r="B50" s="16" t="s">
        <v>81</v>
      </c>
      <c r="C50" s="12"/>
      <c r="D50" s="44"/>
    </row>
    <row r="51" spans="1:4" ht="18.75" hidden="1" x14ac:dyDescent="0.25">
      <c r="A51" s="43"/>
      <c r="B51" s="16" t="s">
        <v>21</v>
      </c>
      <c r="C51" s="12"/>
      <c r="D51" s="44"/>
    </row>
    <row r="52" spans="1:4" ht="37.5" x14ac:dyDescent="0.25">
      <c r="A52" s="43"/>
      <c r="B52" s="15" t="s">
        <v>196</v>
      </c>
      <c r="C52" s="13">
        <v>500000</v>
      </c>
      <c r="D52" s="44">
        <v>500000</v>
      </c>
    </row>
    <row r="53" spans="1:4" ht="18.75" x14ac:dyDescent="0.25">
      <c r="A53" s="43"/>
      <c r="B53" s="15" t="s">
        <v>180</v>
      </c>
      <c r="C53" s="13">
        <v>298391.53999999998</v>
      </c>
      <c r="D53" s="44">
        <v>298391.53999999998</v>
      </c>
    </row>
    <row r="54" spans="1:4" ht="18.75" hidden="1" x14ac:dyDescent="0.25">
      <c r="A54" s="43"/>
      <c r="B54" s="16" t="s">
        <v>108</v>
      </c>
      <c r="C54" s="13"/>
      <c r="D54" s="44"/>
    </row>
    <row r="55" spans="1:4" ht="18.75" x14ac:dyDescent="0.25">
      <c r="A55" s="43"/>
      <c r="B55" s="15" t="s">
        <v>179</v>
      </c>
      <c r="C55" s="13">
        <v>371146</v>
      </c>
      <c r="D55" s="44">
        <v>371146</v>
      </c>
    </row>
    <row r="56" spans="1:4" ht="37.5" hidden="1" x14ac:dyDescent="0.25">
      <c r="A56" s="43"/>
      <c r="B56" s="16" t="s">
        <v>128</v>
      </c>
      <c r="C56" s="12"/>
      <c r="D56" s="44"/>
    </row>
    <row r="57" spans="1:4" ht="18.75" hidden="1" x14ac:dyDescent="0.25">
      <c r="A57" s="43"/>
      <c r="B57" s="16" t="s">
        <v>106</v>
      </c>
      <c r="C57" s="12"/>
      <c r="D57" s="44"/>
    </row>
    <row r="58" spans="1:4" ht="18.75" hidden="1" x14ac:dyDescent="0.25">
      <c r="A58" s="43"/>
      <c r="B58" s="16" t="s">
        <v>130</v>
      </c>
      <c r="C58" s="12"/>
      <c r="D58" s="44"/>
    </row>
    <row r="59" spans="1:4" ht="18.75" hidden="1" x14ac:dyDescent="0.25">
      <c r="A59" s="43"/>
      <c r="B59" s="16" t="s">
        <v>88</v>
      </c>
      <c r="C59" s="13"/>
      <c r="D59" s="44"/>
    </row>
    <row r="60" spans="1:4" ht="37.5" hidden="1" x14ac:dyDescent="0.25">
      <c r="A60" s="43"/>
      <c r="B60" s="16" t="s">
        <v>127</v>
      </c>
      <c r="C60" s="12"/>
      <c r="D60" s="44"/>
    </row>
    <row r="61" spans="1:4" ht="18.75" x14ac:dyDescent="0.25">
      <c r="A61" s="43"/>
      <c r="B61" s="15" t="s">
        <v>195</v>
      </c>
      <c r="C61" s="13">
        <v>4081555.32</v>
      </c>
      <c r="D61" s="44">
        <v>1803123.4</v>
      </c>
    </row>
    <row r="62" spans="1:4" ht="18.75" x14ac:dyDescent="0.25">
      <c r="A62" s="43"/>
      <c r="B62" s="15" t="s">
        <v>22</v>
      </c>
      <c r="C62" s="13">
        <v>796470</v>
      </c>
      <c r="D62" s="44">
        <v>796470</v>
      </c>
    </row>
    <row r="63" spans="1:4" ht="18.75" x14ac:dyDescent="0.25">
      <c r="A63" s="41">
        <v>2</v>
      </c>
      <c r="B63" s="9" t="s">
        <v>2</v>
      </c>
      <c r="C63" s="17">
        <f>SUM(C64:C88)</f>
        <v>103753926.46999998</v>
      </c>
      <c r="D63" s="45">
        <f>SUM(D64:D88)</f>
        <v>1000000</v>
      </c>
    </row>
    <row r="64" spans="1:4" ht="18.75" hidden="1" x14ac:dyDescent="0.25">
      <c r="A64" s="43"/>
      <c r="B64" s="14"/>
      <c r="C64" s="18"/>
      <c r="D64" s="46"/>
    </row>
    <row r="65" spans="1:4" ht="18.75" x14ac:dyDescent="0.25">
      <c r="A65" s="43"/>
      <c r="B65" s="11" t="s">
        <v>198</v>
      </c>
      <c r="C65" s="18">
        <v>36900</v>
      </c>
      <c r="D65" s="47">
        <v>36900</v>
      </c>
    </row>
    <row r="66" spans="1:4" ht="37.5" hidden="1" x14ac:dyDescent="0.25">
      <c r="A66" s="43"/>
      <c r="B66" s="16" t="s">
        <v>94</v>
      </c>
      <c r="C66" s="18"/>
      <c r="D66" s="47"/>
    </row>
    <row r="67" spans="1:4" ht="18.75" hidden="1" x14ac:dyDescent="0.25">
      <c r="A67" s="43"/>
      <c r="B67" s="16" t="s">
        <v>90</v>
      </c>
      <c r="C67" s="18"/>
      <c r="D67" s="47"/>
    </row>
    <row r="68" spans="1:4" ht="18.75" hidden="1" x14ac:dyDescent="0.25">
      <c r="A68" s="43"/>
      <c r="B68" s="16" t="s">
        <v>23</v>
      </c>
      <c r="C68" s="18"/>
      <c r="D68" s="47"/>
    </row>
    <row r="69" spans="1:4" ht="18.75" hidden="1" x14ac:dyDescent="0.25">
      <c r="A69" s="43"/>
      <c r="B69" s="16" t="s">
        <v>32</v>
      </c>
      <c r="C69" s="18"/>
      <c r="D69" s="47"/>
    </row>
    <row r="70" spans="1:4" ht="37.5" hidden="1" x14ac:dyDescent="0.25">
      <c r="A70" s="43"/>
      <c r="B70" s="16" t="s">
        <v>89</v>
      </c>
      <c r="C70" s="18"/>
      <c r="D70" s="47"/>
    </row>
    <row r="71" spans="1:4" ht="18.75" hidden="1" x14ac:dyDescent="0.25">
      <c r="A71" s="48"/>
      <c r="B71" s="14" t="s">
        <v>24</v>
      </c>
      <c r="C71" s="18"/>
      <c r="D71" s="47"/>
    </row>
    <row r="72" spans="1:4" ht="18.75" hidden="1" x14ac:dyDescent="0.25">
      <c r="A72" s="48"/>
      <c r="B72" s="14" t="s">
        <v>131</v>
      </c>
      <c r="C72" s="18"/>
      <c r="D72" s="47"/>
    </row>
    <row r="73" spans="1:4" ht="18.75" x14ac:dyDescent="0.25">
      <c r="A73" s="48"/>
      <c r="B73" s="11" t="s">
        <v>200</v>
      </c>
      <c r="C73" s="18">
        <v>111782.79</v>
      </c>
      <c r="D73" s="47">
        <v>111782.79</v>
      </c>
    </row>
    <row r="74" spans="1:4" ht="18.75" x14ac:dyDescent="0.25">
      <c r="A74" s="48"/>
      <c r="B74" s="11" t="s">
        <v>184</v>
      </c>
      <c r="C74" s="18">
        <f>4586209.9-62000</f>
        <v>4524209.9000000004</v>
      </c>
      <c r="D74" s="47"/>
    </row>
    <row r="75" spans="1:4" ht="21.75" hidden="1" customHeight="1" x14ac:dyDescent="0.25">
      <c r="A75" s="48"/>
      <c r="B75" s="16" t="s">
        <v>157</v>
      </c>
      <c r="C75" s="33"/>
      <c r="D75" s="47"/>
    </row>
    <row r="76" spans="1:4" ht="18.75" x14ac:dyDescent="0.25">
      <c r="A76" s="48"/>
      <c r="B76" s="15" t="s">
        <v>25</v>
      </c>
      <c r="C76" s="13">
        <v>9437607.8100000005</v>
      </c>
      <c r="D76" s="44"/>
    </row>
    <row r="77" spans="1:4" ht="18.75" x14ac:dyDescent="0.25">
      <c r="A77" s="48"/>
      <c r="B77" s="15" t="s">
        <v>26</v>
      </c>
      <c r="C77" s="13">
        <v>1507000</v>
      </c>
      <c r="D77" s="44"/>
    </row>
    <row r="78" spans="1:4" ht="18.75" hidden="1" x14ac:dyDescent="0.25">
      <c r="A78" s="48"/>
      <c r="B78" s="16" t="s">
        <v>27</v>
      </c>
      <c r="C78" s="13"/>
      <c r="D78" s="44"/>
    </row>
    <row r="79" spans="1:4" ht="18.75" x14ac:dyDescent="0.25">
      <c r="A79" s="48"/>
      <c r="B79" s="15" t="s">
        <v>28</v>
      </c>
      <c r="C79" s="13">
        <v>7603.6</v>
      </c>
      <c r="D79" s="44">
        <v>7603.6</v>
      </c>
    </row>
    <row r="80" spans="1:4" ht="18.75" x14ac:dyDescent="0.25">
      <c r="A80" s="48"/>
      <c r="B80" s="15" t="s">
        <v>197</v>
      </c>
      <c r="C80" s="13">
        <v>62000</v>
      </c>
      <c r="D80" s="44">
        <v>62000</v>
      </c>
    </row>
    <row r="81" spans="1:4" ht="18.75" x14ac:dyDescent="0.25">
      <c r="A81" s="48"/>
      <c r="B81" s="15" t="s">
        <v>29</v>
      </c>
      <c r="C81" s="13">
        <v>68616177.569999993</v>
      </c>
      <c r="D81" s="44">
        <v>60872.14</v>
      </c>
    </row>
    <row r="82" spans="1:4" ht="18.75" x14ac:dyDescent="0.25">
      <c r="A82" s="48"/>
      <c r="B82" s="15" t="s">
        <v>30</v>
      </c>
      <c r="C82" s="13">
        <f>16903458.52-48929-111782.79</f>
        <v>16742746.73</v>
      </c>
      <c r="D82" s="44"/>
    </row>
    <row r="83" spans="1:4" ht="18.75" x14ac:dyDescent="0.25">
      <c r="A83" s="48"/>
      <c r="B83" s="15" t="s">
        <v>182</v>
      </c>
      <c r="C83" s="13">
        <v>246774.08</v>
      </c>
      <c r="D83" s="44">
        <v>246774.08</v>
      </c>
    </row>
    <row r="84" spans="1:4" ht="18.75" hidden="1" x14ac:dyDescent="0.25">
      <c r="A84" s="48"/>
      <c r="B84" s="16" t="s">
        <v>93</v>
      </c>
      <c r="C84" s="13"/>
      <c r="D84" s="44"/>
    </row>
    <row r="85" spans="1:4" ht="18.75" x14ac:dyDescent="0.25">
      <c r="A85" s="48"/>
      <c r="B85" s="15" t="s">
        <v>132</v>
      </c>
      <c r="C85" s="13">
        <f>2069594.99-18500-36900</f>
        <v>2014194.99</v>
      </c>
      <c r="D85" s="44">
        <v>27138.39</v>
      </c>
    </row>
    <row r="86" spans="1:4" ht="18.75" x14ac:dyDescent="0.25">
      <c r="A86" s="48"/>
      <c r="B86" s="15" t="s">
        <v>111</v>
      </c>
      <c r="C86" s="13">
        <v>379500</v>
      </c>
      <c r="D86" s="44">
        <v>379500</v>
      </c>
    </row>
    <row r="87" spans="1:4" ht="18.75" x14ac:dyDescent="0.25">
      <c r="A87" s="48"/>
      <c r="B87" s="15" t="s">
        <v>199</v>
      </c>
      <c r="C87" s="13">
        <f>18500+48929</f>
        <v>67429</v>
      </c>
      <c r="D87" s="44">
        <f>18500+48929</f>
        <v>67429</v>
      </c>
    </row>
    <row r="88" spans="1:4" ht="18.75" hidden="1" x14ac:dyDescent="0.25">
      <c r="A88" s="48"/>
      <c r="B88" s="16" t="s">
        <v>31</v>
      </c>
      <c r="C88" s="12"/>
      <c r="D88" s="49"/>
    </row>
    <row r="89" spans="1:4" ht="18.75" x14ac:dyDescent="0.25">
      <c r="A89" s="41">
        <v>3</v>
      </c>
      <c r="B89" s="9" t="s">
        <v>3</v>
      </c>
      <c r="C89" s="10">
        <f>SUM(C90:C119)</f>
        <v>3325117.27</v>
      </c>
      <c r="D89" s="42">
        <f>SUM(D90:D119)</f>
        <v>3325117.27</v>
      </c>
    </row>
    <row r="90" spans="1:4" ht="18.75" hidden="1" x14ac:dyDescent="0.25">
      <c r="A90" s="50"/>
      <c r="B90" s="14" t="s">
        <v>187</v>
      </c>
      <c r="C90" s="13"/>
      <c r="D90" s="44"/>
    </row>
    <row r="91" spans="1:4" ht="18.75" hidden="1" x14ac:dyDescent="0.25">
      <c r="A91" s="50"/>
      <c r="B91" s="14" t="s">
        <v>134</v>
      </c>
      <c r="C91" s="13"/>
      <c r="D91" s="44"/>
    </row>
    <row r="92" spans="1:4" ht="18.75" x14ac:dyDescent="0.25">
      <c r="A92" s="50"/>
      <c r="B92" s="11" t="s">
        <v>186</v>
      </c>
      <c r="C92" s="13">
        <v>90600</v>
      </c>
      <c r="D92" s="44">
        <v>90600</v>
      </c>
    </row>
    <row r="93" spans="1:4" ht="18.75" hidden="1" x14ac:dyDescent="0.25">
      <c r="A93" s="50"/>
      <c r="B93" s="14" t="s">
        <v>150</v>
      </c>
      <c r="C93" s="13"/>
      <c r="D93" s="44"/>
    </row>
    <row r="94" spans="1:4" ht="18.75" x14ac:dyDescent="0.25">
      <c r="A94" s="50"/>
      <c r="B94" s="11" t="s">
        <v>24</v>
      </c>
      <c r="C94" s="13">
        <v>21229.71</v>
      </c>
      <c r="D94" s="44">
        <v>21229.71</v>
      </c>
    </row>
    <row r="95" spans="1:4" ht="18.75" hidden="1" x14ac:dyDescent="0.25">
      <c r="A95" s="50"/>
      <c r="B95" s="14" t="s">
        <v>125</v>
      </c>
      <c r="C95" s="13"/>
      <c r="D95" s="44"/>
    </row>
    <row r="96" spans="1:4" ht="18.75" hidden="1" x14ac:dyDescent="0.25">
      <c r="A96" s="50"/>
      <c r="B96" s="14" t="s">
        <v>82</v>
      </c>
      <c r="C96" s="13"/>
      <c r="D96" s="44"/>
    </row>
    <row r="97" spans="1:4" ht="18.75" x14ac:dyDescent="0.25">
      <c r="A97" s="50"/>
      <c r="B97" s="11" t="s">
        <v>33</v>
      </c>
      <c r="C97" s="13">
        <v>300000</v>
      </c>
      <c r="D97" s="44">
        <v>300000</v>
      </c>
    </row>
    <row r="98" spans="1:4" ht="18.75" hidden="1" x14ac:dyDescent="0.25">
      <c r="A98" s="50"/>
      <c r="B98" s="14" t="s">
        <v>32</v>
      </c>
      <c r="C98" s="13"/>
      <c r="D98" s="44"/>
    </row>
    <row r="99" spans="1:4" ht="18.75" x14ac:dyDescent="0.25">
      <c r="A99" s="50"/>
      <c r="B99" s="15" t="s">
        <v>96</v>
      </c>
      <c r="C99" s="13">
        <v>297778.07</v>
      </c>
      <c r="D99" s="44">
        <v>297778.07</v>
      </c>
    </row>
    <row r="100" spans="1:4" ht="18.75" x14ac:dyDescent="0.25">
      <c r="A100" s="50"/>
      <c r="B100" s="15" t="s">
        <v>176</v>
      </c>
      <c r="C100" s="13">
        <v>298077.08</v>
      </c>
      <c r="D100" s="44">
        <v>298077.08</v>
      </c>
    </row>
    <row r="101" spans="1:4" ht="18.75" hidden="1" x14ac:dyDescent="0.25">
      <c r="A101" s="41"/>
      <c r="B101" s="16" t="s">
        <v>151</v>
      </c>
      <c r="C101" s="13"/>
      <c r="D101" s="44"/>
    </row>
    <row r="102" spans="1:4" ht="18.75" hidden="1" x14ac:dyDescent="0.25">
      <c r="A102" s="41"/>
      <c r="B102" s="16" t="s">
        <v>97</v>
      </c>
      <c r="C102" s="13"/>
      <c r="D102" s="44"/>
    </row>
    <row r="103" spans="1:4" ht="18.75" hidden="1" x14ac:dyDescent="0.25">
      <c r="A103" s="41"/>
      <c r="B103" s="16" t="s">
        <v>95</v>
      </c>
      <c r="C103" s="13"/>
      <c r="D103" s="44"/>
    </row>
    <row r="104" spans="1:4" ht="37.5" x14ac:dyDescent="0.25">
      <c r="A104" s="41"/>
      <c r="B104" s="15" t="s">
        <v>202</v>
      </c>
      <c r="C104" s="13">
        <v>247795.77</v>
      </c>
      <c r="D104" s="44">
        <v>247795.77</v>
      </c>
    </row>
    <row r="105" spans="1:4" ht="18.75" x14ac:dyDescent="0.25">
      <c r="A105" s="41"/>
      <c r="B105" s="15" t="s">
        <v>189</v>
      </c>
      <c r="C105" s="13">
        <v>100000</v>
      </c>
      <c r="D105" s="44">
        <v>100000</v>
      </c>
    </row>
    <row r="106" spans="1:4" ht="18.75" x14ac:dyDescent="0.25">
      <c r="A106" s="41"/>
      <c r="B106" s="15" t="s">
        <v>194</v>
      </c>
      <c r="C106" s="13">
        <v>19500</v>
      </c>
      <c r="D106" s="44">
        <v>19500</v>
      </c>
    </row>
    <row r="107" spans="1:4" ht="37.5" x14ac:dyDescent="0.25">
      <c r="A107" s="41"/>
      <c r="B107" s="15" t="s">
        <v>193</v>
      </c>
      <c r="C107" s="13">
        <v>110000</v>
      </c>
      <c r="D107" s="44">
        <v>110000</v>
      </c>
    </row>
    <row r="108" spans="1:4" ht="18.75" x14ac:dyDescent="0.25">
      <c r="A108" s="41"/>
      <c r="B108" s="15" t="s">
        <v>191</v>
      </c>
      <c r="C108" s="13">
        <v>598000</v>
      </c>
      <c r="D108" s="44">
        <v>598000</v>
      </c>
    </row>
    <row r="109" spans="1:4" ht="37.5" x14ac:dyDescent="0.25">
      <c r="A109" s="41"/>
      <c r="B109" s="15" t="s">
        <v>192</v>
      </c>
      <c r="C109" s="13">
        <v>320000</v>
      </c>
      <c r="D109" s="44">
        <v>320000</v>
      </c>
    </row>
    <row r="110" spans="1:4" ht="18.75" hidden="1" x14ac:dyDescent="0.25">
      <c r="A110" s="41"/>
      <c r="B110" s="16" t="s">
        <v>28</v>
      </c>
      <c r="C110" s="13"/>
      <c r="D110" s="44"/>
    </row>
    <row r="111" spans="1:4" ht="37.5" x14ac:dyDescent="0.25">
      <c r="A111" s="41"/>
      <c r="B111" s="15" t="s">
        <v>188</v>
      </c>
      <c r="C111" s="13">
        <v>80000</v>
      </c>
      <c r="D111" s="44">
        <v>80000</v>
      </c>
    </row>
    <row r="112" spans="1:4" ht="18.75" hidden="1" x14ac:dyDescent="0.25">
      <c r="A112" s="41"/>
      <c r="B112" s="16" t="s">
        <v>133</v>
      </c>
      <c r="C112" s="13"/>
      <c r="D112" s="44"/>
    </row>
    <row r="113" spans="1:4" ht="23.25" hidden="1" customHeight="1" x14ac:dyDescent="0.25">
      <c r="A113" s="41"/>
      <c r="B113" s="16" t="s">
        <v>135</v>
      </c>
      <c r="C113" s="13"/>
      <c r="D113" s="44"/>
    </row>
    <row r="114" spans="1:4" ht="18.75" x14ac:dyDescent="0.25">
      <c r="A114" s="41"/>
      <c r="B114" s="15" t="s">
        <v>177</v>
      </c>
      <c r="C114" s="13">
        <v>121988.89</v>
      </c>
      <c r="D114" s="44">
        <v>121988.89</v>
      </c>
    </row>
    <row r="115" spans="1:4" ht="18.75" x14ac:dyDescent="0.25">
      <c r="A115" s="41"/>
      <c r="B115" s="15" t="s">
        <v>178</v>
      </c>
      <c r="C115" s="13">
        <v>200000</v>
      </c>
      <c r="D115" s="44">
        <v>200000</v>
      </c>
    </row>
    <row r="116" spans="1:4" ht="18.75" x14ac:dyDescent="0.25">
      <c r="A116" s="41"/>
      <c r="B116" s="15" t="s">
        <v>185</v>
      </c>
      <c r="C116" s="13">
        <v>435000</v>
      </c>
      <c r="D116" s="44">
        <v>435000</v>
      </c>
    </row>
    <row r="117" spans="1:4" ht="18.75" x14ac:dyDescent="0.25">
      <c r="A117" s="41"/>
      <c r="B117" s="15" t="s">
        <v>136</v>
      </c>
      <c r="C117" s="13">
        <v>7058.7</v>
      </c>
      <c r="D117" s="44">
        <v>7058.7</v>
      </c>
    </row>
    <row r="118" spans="1:4" ht="18.75" x14ac:dyDescent="0.25">
      <c r="A118" s="41"/>
      <c r="B118" s="15" t="s">
        <v>190</v>
      </c>
      <c r="C118" s="13">
        <v>30000</v>
      </c>
      <c r="D118" s="44">
        <v>30000</v>
      </c>
    </row>
    <row r="119" spans="1:4" ht="18.75" x14ac:dyDescent="0.25">
      <c r="A119" s="50"/>
      <c r="B119" s="15" t="s">
        <v>31</v>
      </c>
      <c r="C119" s="13">
        <v>48089.05</v>
      </c>
      <c r="D119" s="44">
        <v>48089.05</v>
      </c>
    </row>
    <row r="120" spans="1:4" ht="18.75" x14ac:dyDescent="0.25">
      <c r="A120" s="41">
        <v>4</v>
      </c>
      <c r="B120" s="9" t="s">
        <v>4</v>
      </c>
      <c r="C120" s="10">
        <f>SUM(C121:C137)</f>
        <v>0</v>
      </c>
      <c r="D120" s="42">
        <f>SUM(D121:D137)</f>
        <v>0</v>
      </c>
    </row>
    <row r="121" spans="1:4" ht="37.5" hidden="1" x14ac:dyDescent="0.25">
      <c r="A121" s="41"/>
      <c r="B121" s="16" t="s">
        <v>147</v>
      </c>
      <c r="C121" s="13"/>
      <c r="D121" s="44"/>
    </row>
    <row r="122" spans="1:4" ht="37.5" hidden="1" x14ac:dyDescent="0.25">
      <c r="A122" s="41"/>
      <c r="B122" s="16" t="s">
        <v>139</v>
      </c>
      <c r="C122" s="13"/>
      <c r="D122" s="44"/>
    </row>
    <row r="123" spans="1:4" ht="18.75" hidden="1" x14ac:dyDescent="0.25">
      <c r="A123" s="41"/>
      <c r="B123" s="16" t="s">
        <v>33</v>
      </c>
      <c r="C123" s="13"/>
      <c r="D123" s="44"/>
    </row>
    <row r="124" spans="1:4" ht="37.5" hidden="1" x14ac:dyDescent="0.25">
      <c r="A124" s="41"/>
      <c r="B124" s="16" t="s">
        <v>148</v>
      </c>
      <c r="C124" s="13"/>
      <c r="D124" s="44"/>
    </row>
    <row r="125" spans="1:4" ht="18.75" hidden="1" x14ac:dyDescent="0.25">
      <c r="A125" s="41"/>
      <c r="B125" s="16" t="s">
        <v>141</v>
      </c>
      <c r="C125" s="13"/>
      <c r="D125" s="44"/>
    </row>
    <row r="126" spans="1:4" ht="18.75" hidden="1" x14ac:dyDescent="0.25">
      <c r="A126" s="41"/>
      <c r="B126" s="16" t="s">
        <v>28</v>
      </c>
      <c r="C126" s="13"/>
      <c r="D126" s="44"/>
    </row>
    <row r="127" spans="1:4" ht="18.75" hidden="1" x14ac:dyDescent="0.25">
      <c r="A127" s="41"/>
      <c r="B127" s="16" t="s">
        <v>34</v>
      </c>
      <c r="C127" s="13"/>
      <c r="D127" s="44"/>
    </row>
    <row r="128" spans="1:4" ht="18.75" hidden="1" x14ac:dyDescent="0.25">
      <c r="A128" s="41"/>
      <c r="B128" s="16" t="s">
        <v>35</v>
      </c>
      <c r="C128" s="13"/>
      <c r="D128" s="44"/>
    </row>
    <row r="129" spans="1:4" ht="18.75" hidden="1" x14ac:dyDescent="0.25">
      <c r="A129" s="41"/>
      <c r="B129" s="16" t="s">
        <v>36</v>
      </c>
      <c r="C129" s="13"/>
      <c r="D129" s="44"/>
    </row>
    <row r="130" spans="1:4" ht="18.75" hidden="1" x14ac:dyDescent="0.25">
      <c r="A130" s="41"/>
      <c r="B130" s="16" t="s">
        <v>37</v>
      </c>
      <c r="C130" s="13"/>
      <c r="D130" s="44"/>
    </row>
    <row r="131" spans="1:4" ht="18.75" hidden="1" x14ac:dyDescent="0.25">
      <c r="A131" s="41"/>
      <c r="B131" s="16" t="s">
        <v>38</v>
      </c>
      <c r="C131" s="13"/>
      <c r="D131" s="44"/>
    </row>
    <row r="132" spans="1:4" ht="18.75" hidden="1" x14ac:dyDescent="0.25">
      <c r="A132" s="41"/>
      <c r="B132" s="16" t="s">
        <v>104</v>
      </c>
      <c r="C132" s="13"/>
      <c r="D132" s="44"/>
    </row>
    <row r="133" spans="1:4" ht="18.75" hidden="1" x14ac:dyDescent="0.25">
      <c r="A133" s="41"/>
      <c r="B133" s="16" t="s">
        <v>39</v>
      </c>
      <c r="C133" s="13"/>
      <c r="D133" s="44"/>
    </row>
    <row r="134" spans="1:4" ht="18.75" hidden="1" x14ac:dyDescent="0.25">
      <c r="A134" s="41"/>
      <c r="B134" s="16" t="s">
        <v>137</v>
      </c>
      <c r="C134" s="13"/>
      <c r="D134" s="44"/>
    </row>
    <row r="135" spans="1:4" ht="18.75" hidden="1" x14ac:dyDescent="0.25">
      <c r="A135" s="41"/>
      <c r="B135" s="16" t="s">
        <v>149</v>
      </c>
      <c r="C135" s="13"/>
      <c r="D135" s="44"/>
    </row>
    <row r="136" spans="1:4" ht="18.75" hidden="1" x14ac:dyDescent="0.25">
      <c r="A136" s="41"/>
      <c r="B136" s="16" t="s">
        <v>140</v>
      </c>
      <c r="C136" s="12"/>
      <c r="D136" s="49"/>
    </row>
    <row r="137" spans="1:4" ht="18.75" hidden="1" x14ac:dyDescent="0.25">
      <c r="A137" s="41"/>
      <c r="B137" s="16" t="s">
        <v>138</v>
      </c>
      <c r="C137" s="12"/>
      <c r="D137" s="49"/>
    </row>
    <row r="138" spans="1:4" ht="18.75" x14ac:dyDescent="0.25">
      <c r="A138" s="41">
        <v>5</v>
      </c>
      <c r="B138" s="9" t="s">
        <v>40</v>
      </c>
      <c r="C138" s="10">
        <f>C147+C157+C163+C174+C184+C191+C196+C199+C204+C208+C215+C218+C222+C227+C230+C141+C142+C139+C140</f>
        <v>624651.04</v>
      </c>
      <c r="D138" s="42">
        <f>D147+D157+D163+D174+D184+D191+D196+D199+D204+D208+D215+D218+D222+D227+D230+D141+D142+D139+D140</f>
        <v>313722.3899999999</v>
      </c>
    </row>
    <row r="139" spans="1:4" ht="18.75" x14ac:dyDescent="0.25">
      <c r="A139" s="43"/>
      <c r="B139" s="11" t="s">
        <v>41</v>
      </c>
      <c r="C139" s="13"/>
      <c r="D139" s="44">
        <f>1110192.39-171525.04</f>
        <v>938667.34999999986</v>
      </c>
    </row>
    <row r="140" spans="1:4" ht="18.75" x14ac:dyDescent="0.25">
      <c r="A140" s="43"/>
      <c r="B140" s="11" t="s">
        <v>6</v>
      </c>
      <c r="C140" s="13"/>
      <c r="D140" s="44">
        <v>-1249596</v>
      </c>
    </row>
    <row r="141" spans="1:4" ht="18.75" hidden="1" x14ac:dyDescent="0.25">
      <c r="A141" s="43"/>
      <c r="B141" s="14" t="s">
        <v>110</v>
      </c>
      <c r="C141" s="12"/>
      <c r="D141" s="49"/>
    </row>
    <row r="142" spans="1:4" ht="18.75" hidden="1" x14ac:dyDescent="0.25">
      <c r="A142" s="43"/>
      <c r="B142" s="27" t="s">
        <v>42</v>
      </c>
      <c r="C142" s="23">
        <f>C143+C144+C145+C146</f>
        <v>0</v>
      </c>
      <c r="D142" s="51">
        <f>D143+D144+D145+D146</f>
        <v>0</v>
      </c>
    </row>
    <row r="143" spans="1:4" ht="18.75" hidden="1" x14ac:dyDescent="0.25">
      <c r="A143" s="43"/>
      <c r="B143" s="14" t="s">
        <v>43</v>
      </c>
      <c r="C143" s="12"/>
      <c r="D143" s="49"/>
    </row>
    <row r="144" spans="1:4" ht="18.75" hidden="1" x14ac:dyDescent="0.25">
      <c r="A144" s="43"/>
      <c r="B144" s="24" t="s">
        <v>44</v>
      </c>
      <c r="C144" s="12"/>
      <c r="D144" s="49"/>
    </row>
    <row r="145" spans="1:4" ht="18.75" hidden="1" x14ac:dyDescent="0.25">
      <c r="A145" s="43"/>
      <c r="B145" s="24" t="s">
        <v>28</v>
      </c>
      <c r="C145" s="12"/>
      <c r="D145" s="49"/>
    </row>
    <row r="146" spans="1:4" ht="18.75" hidden="1" x14ac:dyDescent="0.25">
      <c r="A146" s="43"/>
      <c r="B146" s="14" t="s">
        <v>31</v>
      </c>
      <c r="C146" s="12"/>
      <c r="D146" s="49"/>
    </row>
    <row r="147" spans="1:4" ht="18.75" hidden="1" x14ac:dyDescent="0.25">
      <c r="A147" s="43"/>
      <c r="B147" s="22" t="s">
        <v>45</v>
      </c>
      <c r="C147" s="23">
        <f>C148+C149+C150+C151</f>
        <v>0</v>
      </c>
      <c r="D147" s="51">
        <f>D148+D149+D150+D151</f>
        <v>0</v>
      </c>
    </row>
    <row r="148" spans="1:4" ht="18.75" hidden="1" x14ac:dyDescent="0.25">
      <c r="A148" s="43"/>
      <c r="B148" s="20" t="s">
        <v>163</v>
      </c>
      <c r="C148" s="12"/>
      <c r="D148" s="49"/>
    </row>
    <row r="149" spans="1:4" ht="18.75" hidden="1" x14ac:dyDescent="0.25">
      <c r="A149" s="43"/>
      <c r="B149" s="20" t="s">
        <v>164</v>
      </c>
      <c r="C149" s="12"/>
      <c r="D149" s="49"/>
    </row>
    <row r="150" spans="1:4" ht="18.75" hidden="1" x14ac:dyDescent="0.25">
      <c r="A150" s="43"/>
      <c r="B150" s="20" t="s">
        <v>28</v>
      </c>
      <c r="C150" s="12"/>
      <c r="D150" s="49"/>
    </row>
    <row r="151" spans="1:4" ht="18.75" hidden="1" x14ac:dyDescent="0.25">
      <c r="A151" s="43"/>
      <c r="B151" s="20" t="s">
        <v>47</v>
      </c>
      <c r="C151" s="12"/>
      <c r="D151" s="49"/>
    </row>
    <row r="152" spans="1:4" ht="18.75" hidden="1" x14ac:dyDescent="0.25">
      <c r="A152" s="43"/>
      <c r="B152" s="22" t="s">
        <v>48</v>
      </c>
      <c r="C152" s="23">
        <f>C156+C155+C154+C153</f>
        <v>0</v>
      </c>
      <c r="D152" s="51">
        <f>D156+D155+D154+D153</f>
        <v>0</v>
      </c>
    </row>
    <row r="153" spans="1:4" s="30" customFormat="1" ht="18.75" hidden="1" x14ac:dyDescent="0.25">
      <c r="A153" s="48"/>
      <c r="B153" s="20" t="s">
        <v>120</v>
      </c>
      <c r="C153" s="12"/>
      <c r="D153" s="49"/>
    </row>
    <row r="154" spans="1:4" ht="18.75" hidden="1" x14ac:dyDescent="0.25">
      <c r="A154" s="43"/>
      <c r="B154" s="20" t="s">
        <v>124</v>
      </c>
      <c r="C154" s="12"/>
      <c r="D154" s="49"/>
    </row>
    <row r="155" spans="1:4" s="4" customFormat="1" ht="18.75" hidden="1" x14ac:dyDescent="0.25">
      <c r="A155" s="43"/>
      <c r="B155" s="22"/>
      <c r="C155" s="23"/>
      <c r="D155" s="51"/>
    </row>
    <row r="156" spans="1:4" s="4" customFormat="1" ht="18.75" hidden="1" x14ac:dyDescent="0.25">
      <c r="A156" s="43"/>
      <c r="B156" s="20" t="s">
        <v>49</v>
      </c>
      <c r="C156" s="12"/>
      <c r="D156" s="49"/>
    </row>
    <row r="157" spans="1:4" ht="18.75" x14ac:dyDescent="0.25">
      <c r="A157" s="43"/>
      <c r="B157" s="19" t="s">
        <v>50</v>
      </c>
      <c r="C157" s="10">
        <f>C158+C159+C160+C161+C162</f>
        <v>19592</v>
      </c>
      <c r="D157" s="42">
        <f>D158+D159+D160+D161+D162</f>
        <v>19592</v>
      </c>
    </row>
    <row r="158" spans="1:4" ht="18.75" x14ac:dyDescent="0.25">
      <c r="A158" s="43"/>
      <c r="B158" s="21" t="s">
        <v>168</v>
      </c>
      <c r="C158" s="13">
        <v>19592</v>
      </c>
      <c r="D158" s="44">
        <v>19592</v>
      </c>
    </row>
    <row r="159" spans="1:4" ht="18.75" hidden="1" x14ac:dyDescent="0.25">
      <c r="A159" s="43"/>
      <c r="B159" s="20" t="s">
        <v>28</v>
      </c>
      <c r="C159" s="12"/>
      <c r="D159" s="49"/>
    </row>
    <row r="160" spans="1:4" ht="18.75" hidden="1" x14ac:dyDescent="0.25">
      <c r="A160" s="43"/>
      <c r="B160" s="20" t="s">
        <v>46</v>
      </c>
      <c r="C160" s="12"/>
      <c r="D160" s="49"/>
    </row>
    <row r="161" spans="1:4" ht="18.75" hidden="1" x14ac:dyDescent="0.25">
      <c r="A161" s="43"/>
      <c r="B161" s="20" t="s">
        <v>51</v>
      </c>
      <c r="C161" s="12"/>
      <c r="D161" s="49"/>
    </row>
    <row r="162" spans="1:4" ht="18.75" hidden="1" x14ac:dyDescent="0.25">
      <c r="A162" s="43"/>
      <c r="B162" s="20" t="s">
        <v>52</v>
      </c>
      <c r="C162" s="12"/>
      <c r="D162" s="49"/>
    </row>
    <row r="163" spans="1:4" ht="18.75" x14ac:dyDescent="0.25">
      <c r="A163" s="43"/>
      <c r="B163" s="19" t="s">
        <v>53</v>
      </c>
      <c r="C163" s="10">
        <f>SUM(C164:C171)</f>
        <v>9796</v>
      </c>
      <c r="D163" s="42">
        <f>SUM(D164:D171)</f>
        <v>9796</v>
      </c>
    </row>
    <row r="164" spans="1:4" ht="18.75" x14ac:dyDescent="0.25">
      <c r="A164" s="43"/>
      <c r="B164" s="21" t="s">
        <v>168</v>
      </c>
      <c r="C164" s="13">
        <v>9796</v>
      </c>
      <c r="D164" s="44">
        <v>9796</v>
      </c>
    </row>
    <row r="165" spans="1:4" ht="18.75" hidden="1" x14ac:dyDescent="0.25">
      <c r="A165" s="43"/>
      <c r="B165" s="20" t="s">
        <v>112</v>
      </c>
      <c r="C165" s="12"/>
      <c r="D165" s="49"/>
    </row>
    <row r="166" spans="1:4" ht="18.75" hidden="1" x14ac:dyDescent="0.25">
      <c r="A166" s="43"/>
      <c r="B166" s="20" t="s">
        <v>113</v>
      </c>
      <c r="C166" s="12"/>
      <c r="D166" s="49"/>
    </row>
    <row r="167" spans="1:4" ht="18.75" hidden="1" x14ac:dyDescent="0.25">
      <c r="A167" s="43"/>
      <c r="B167" s="20" t="s">
        <v>129</v>
      </c>
      <c r="C167" s="12"/>
      <c r="D167" s="49"/>
    </row>
    <row r="168" spans="1:4" ht="18.75" hidden="1" x14ac:dyDescent="0.25">
      <c r="A168" s="43"/>
      <c r="B168" s="20" t="s">
        <v>44</v>
      </c>
      <c r="C168" s="12"/>
      <c r="D168" s="49"/>
    </row>
    <row r="169" spans="1:4" ht="18.75" hidden="1" x14ac:dyDescent="0.25">
      <c r="A169" s="43"/>
      <c r="B169" s="20" t="s">
        <v>28</v>
      </c>
      <c r="C169" s="12"/>
      <c r="D169" s="49"/>
    </row>
    <row r="170" spans="1:4" ht="37.5" hidden="1" x14ac:dyDescent="0.25">
      <c r="A170" s="43"/>
      <c r="B170" s="24" t="s">
        <v>55</v>
      </c>
      <c r="C170" s="12"/>
      <c r="D170" s="49"/>
    </row>
    <row r="171" spans="1:4" ht="37.5" hidden="1" x14ac:dyDescent="0.25">
      <c r="A171" s="43"/>
      <c r="B171" s="24" t="s">
        <v>56</v>
      </c>
      <c r="C171" s="12"/>
      <c r="D171" s="49"/>
    </row>
    <row r="172" spans="1:4" ht="18.75" hidden="1" x14ac:dyDescent="0.25">
      <c r="A172" s="43"/>
      <c r="B172" s="22" t="s">
        <v>57</v>
      </c>
      <c r="C172" s="23">
        <f>C173</f>
        <v>0</v>
      </c>
      <c r="D172" s="51">
        <f t="shared" ref="D172" si="0">D173</f>
        <v>0</v>
      </c>
    </row>
    <row r="173" spans="1:4" ht="18.75" hidden="1" x14ac:dyDescent="0.25">
      <c r="A173" s="43"/>
      <c r="B173" s="20" t="s">
        <v>58</v>
      </c>
      <c r="C173" s="12"/>
      <c r="D173" s="49"/>
    </row>
    <row r="174" spans="1:4" ht="18.75" x14ac:dyDescent="0.25">
      <c r="A174" s="43"/>
      <c r="B174" s="9" t="s">
        <v>59</v>
      </c>
      <c r="C174" s="10">
        <f>C175+C176+C177+C178+C179+C180+C181+C182+C183</f>
        <v>107758</v>
      </c>
      <c r="D174" s="42">
        <f>D175+D176+D177+D178+D179+D180+D181+D182+D183</f>
        <v>107758</v>
      </c>
    </row>
    <row r="175" spans="1:4" ht="18.75" x14ac:dyDescent="0.25">
      <c r="A175" s="43"/>
      <c r="B175" s="11" t="s">
        <v>168</v>
      </c>
      <c r="C175" s="13">
        <v>107758</v>
      </c>
      <c r="D175" s="44">
        <v>107758</v>
      </c>
    </row>
    <row r="176" spans="1:4" ht="18.75" hidden="1" x14ac:dyDescent="0.25">
      <c r="A176" s="43"/>
      <c r="B176" s="14" t="s">
        <v>166</v>
      </c>
      <c r="C176" s="12"/>
      <c r="D176" s="49"/>
    </row>
    <row r="177" spans="1:4" ht="18.75" hidden="1" x14ac:dyDescent="0.25">
      <c r="A177" s="43"/>
      <c r="B177" s="20" t="s">
        <v>144</v>
      </c>
      <c r="C177" s="12"/>
      <c r="D177" s="49"/>
    </row>
    <row r="178" spans="1:4" ht="18.75" hidden="1" x14ac:dyDescent="0.25">
      <c r="A178" s="43"/>
      <c r="B178" s="20" t="s">
        <v>165</v>
      </c>
      <c r="C178" s="12"/>
      <c r="D178" s="49"/>
    </row>
    <row r="179" spans="1:4" ht="18.75" hidden="1" x14ac:dyDescent="0.25">
      <c r="A179" s="43"/>
      <c r="B179" s="24" t="s">
        <v>28</v>
      </c>
      <c r="C179" s="12"/>
      <c r="D179" s="49"/>
    </row>
    <row r="180" spans="1:4" ht="18.75" hidden="1" x14ac:dyDescent="0.25">
      <c r="A180" s="43"/>
      <c r="B180" s="20" t="s">
        <v>60</v>
      </c>
      <c r="C180" s="12"/>
      <c r="D180" s="49"/>
    </row>
    <row r="181" spans="1:4" ht="18.75" hidden="1" x14ac:dyDescent="0.3">
      <c r="A181" s="43"/>
      <c r="B181" s="29" t="s">
        <v>61</v>
      </c>
      <c r="C181" s="12"/>
      <c r="D181" s="49"/>
    </row>
    <row r="182" spans="1:4" ht="18.75" hidden="1" x14ac:dyDescent="0.3">
      <c r="A182" s="43"/>
      <c r="B182" s="29" t="s">
        <v>109</v>
      </c>
      <c r="C182" s="12"/>
      <c r="D182" s="49"/>
    </row>
    <row r="183" spans="1:4" ht="18.75" hidden="1" x14ac:dyDescent="0.3">
      <c r="A183" s="43"/>
      <c r="B183" s="29" t="s">
        <v>62</v>
      </c>
      <c r="C183" s="12"/>
      <c r="D183" s="49"/>
    </row>
    <row r="184" spans="1:4" ht="18.75" hidden="1" x14ac:dyDescent="0.25">
      <c r="A184" s="43"/>
      <c r="B184" s="27" t="s">
        <v>63</v>
      </c>
      <c r="C184" s="23">
        <f>C185+C187+C186+C188+C189+C190</f>
        <v>0</v>
      </c>
      <c r="D184" s="51">
        <f>D185+D187+D186+D188+D189+D190</f>
        <v>0</v>
      </c>
    </row>
    <row r="185" spans="1:4" ht="18.75" hidden="1" x14ac:dyDescent="0.25">
      <c r="A185" s="43"/>
      <c r="B185" s="24" t="s">
        <v>120</v>
      </c>
      <c r="C185" s="12"/>
      <c r="D185" s="49"/>
    </row>
    <row r="186" spans="1:4" ht="18.75" hidden="1" x14ac:dyDescent="0.25">
      <c r="A186" s="43"/>
      <c r="B186" s="24" t="s">
        <v>121</v>
      </c>
      <c r="C186" s="12"/>
      <c r="D186" s="49"/>
    </row>
    <row r="187" spans="1:4" ht="18.75" hidden="1" x14ac:dyDescent="0.25">
      <c r="A187" s="43"/>
      <c r="B187" s="16" t="s">
        <v>122</v>
      </c>
      <c r="C187" s="12"/>
      <c r="D187" s="49"/>
    </row>
    <row r="188" spans="1:4" ht="18.75" hidden="1" x14ac:dyDescent="0.25">
      <c r="A188" s="43"/>
      <c r="B188" s="16" t="s">
        <v>123</v>
      </c>
      <c r="C188" s="12"/>
      <c r="D188" s="49"/>
    </row>
    <row r="189" spans="1:4" ht="18.75" hidden="1" x14ac:dyDescent="0.25">
      <c r="A189" s="43"/>
      <c r="B189" s="16"/>
      <c r="C189" s="12"/>
      <c r="D189" s="49"/>
    </row>
    <row r="190" spans="1:4" ht="18.75" hidden="1" x14ac:dyDescent="0.25">
      <c r="A190" s="43"/>
      <c r="B190" s="16"/>
      <c r="C190" s="12"/>
      <c r="D190" s="49"/>
    </row>
    <row r="191" spans="1:4" ht="18.75" hidden="1" x14ac:dyDescent="0.25">
      <c r="A191" s="43"/>
      <c r="B191" s="27" t="s">
        <v>64</v>
      </c>
      <c r="C191" s="23">
        <f>C193+C192+C194+C195</f>
        <v>0</v>
      </c>
      <c r="D191" s="51">
        <f>D193+D192+D194+D195</f>
        <v>0</v>
      </c>
    </row>
    <row r="192" spans="1:4" ht="37.5" hidden="1" x14ac:dyDescent="0.25">
      <c r="A192" s="48"/>
      <c r="B192" s="24" t="s">
        <v>102</v>
      </c>
      <c r="C192" s="12"/>
      <c r="D192" s="49"/>
    </row>
    <row r="193" spans="1:4" ht="18.75" hidden="1" x14ac:dyDescent="0.25">
      <c r="A193" s="43"/>
      <c r="B193" s="20"/>
      <c r="C193" s="12"/>
      <c r="D193" s="49"/>
    </row>
    <row r="194" spans="1:4" ht="18.75" hidden="1" x14ac:dyDescent="0.25">
      <c r="A194" s="43"/>
      <c r="B194" s="20" t="s">
        <v>46</v>
      </c>
      <c r="C194" s="12"/>
      <c r="D194" s="49"/>
    </row>
    <row r="195" spans="1:4" ht="37.5" hidden="1" x14ac:dyDescent="0.25">
      <c r="A195" s="43"/>
      <c r="B195" s="24" t="s">
        <v>65</v>
      </c>
      <c r="C195" s="12"/>
      <c r="D195" s="49"/>
    </row>
    <row r="196" spans="1:4" ht="18.75" hidden="1" x14ac:dyDescent="0.25">
      <c r="A196" s="43"/>
      <c r="B196" s="27" t="s">
        <v>66</v>
      </c>
      <c r="C196" s="23">
        <f>C198+C197</f>
        <v>0</v>
      </c>
      <c r="D196" s="51">
        <f>D198+D197</f>
        <v>0</v>
      </c>
    </row>
    <row r="197" spans="1:4" ht="18.75" hidden="1" x14ac:dyDescent="0.25">
      <c r="A197" s="48"/>
      <c r="B197" s="24" t="s">
        <v>103</v>
      </c>
      <c r="C197" s="12"/>
      <c r="D197" s="49"/>
    </row>
    <row r="198" spans="1:4" ht="18.75" hidden="1" x14ac:dyDescent="0.25">
      <c r="A198" s="43"/>
      <c r="B198" s="20" t="s">
        <v>67</v>
      </c>
      <c r="C198" s="12"/>
      <c r="D198" s="49"/>
    </row>
    <row r="199" spans="1:4" ht="18.75" x14ac:dyDescent="0.25">
      <c r="A199" s="43"/>
      <c r="B199" s="25" t="s">
        <v>68</v>
      </c>
      <c r="C199" s="10">
        <f>C202+C201+C203+C200</f>
        <v>19592</v>
      </c>
      <c r="D199" s="42">
        <f>D202+D201+D203+D200</f>
        <v>19592</v>
      </c>
    </row>
    <row r="200" spans="1:4" ht="18.75" x14ac:dyDescent="0.25">
      <c r="A200" s="43"/>
      <c r="B200" s="15" t="s">
        <v>168</v>
      </c>
      <c r="C200" s="13">
        <v>19592</v>
      </c>
      <c r="D200" s="44">
        <v>19592</v>
      </c>
    </row>
    <row r="201" spans="1:4" ht="18.75" hidden="1" x14ac:dyDescent="0.25">
      <c r="A201" s="48"/>
      <c r="B201" s="24" t="s">
        <v>119</v>
      </c>
      <c r="C201" s="12"/>
      <c r="D201" s="49"/>
    </row>
    <row r="202" spans="1:4" ht="18.75" hidden="1" x14ac:dyDescent="0.25">
      <c r="A202" s="43"/>
      <c r="B202" s="16" t="s">
        <v>156</v>
      </c>
      <c r="C202" s="12"/>
      <c r="D202" s="49"/>
    </row>
    <row r="203" spans="1:4" ht="18.75" hidden="1" x14ac:dyDescent="0.25">
      <c r="A203" s="43"/>
      <c r="B203" s="16" t="s">
        <v>155</v>
      </c>
      <c r="C203" s="12"/>
      <c r="D203" s="49"/>
    </row>
    <row r="204" spans="1:4" ht="18.75" hidden="1" x14ac:dyDescent="0.25">
      <c r="A204" s="43"/>
      <c r="B204" s="26" t="s">
        <v>69</v>
      </c>
      <c r="C204" s="23">
        <f>C205+C207+C206</f>
        <v>0</v>
      </c>
      <c r="D204" s="51">
        <f>D205+D207+D206</f>
        <v>0</v>
      </c>
    </row>
    <row r="205" spans="1:4" ht="22.5" hidden="1" customHeight="1" x14ac:dyDescent="0.25">
      <c r="A205" s="43"/>
      <c r="B205" s="16" t="s">
        <v>146</v>
      </c>
      <c r="C205" s="12"/>
      <c r="D205" s="49"/>
    </row>
    <row r="206" spans="1:4" ht="22.5" hidden="1" customHeight="1" x14ac:dyDescent="0.25">
      <c r="A206" s="43"/>
      <c r="B206" s="16" t="s">
        <v>155</v>
      </c>
      <c r="C206" s="12"/>
      <c r="D206" s="49"/>
    </row>
    <row r="207" spans="1:4" ht="18.75" hidden="1" x14ac:dyDescent="0.25">
      <c r="A207" s="43"/>
      <c r="B207" s="20" t="s">
        <v>118</v>
      </c>
      <c r="C207" s="12"/>
      <c r="D207" s="49"/>
    </row>
    <row r="208" spans="1:4" ht="18.75" x14ac:dyDescent="0.25">
      <c r="A208" s="43"/>
      <c r="B208" s="25" t="s">
        <v>70</v>
      </c>
      <c r="C208" s="10">
        <f>C209+C211+C210</f>
        <v>280117.04000000004</v>
      </c>
      <c r="D208" s="42">
        <f>D209+D211+D210</f>
        <v>280117.04000000004</v>
      </c>
    </row>
    <row r="209" spans="1:5" s="30" customFormat="1" ht="18.75" x14ac:dyDescent="0.25">
      <c r="A209" s="48"/>
      <c r="B209" s="15" t="s">
        <v>167</v>
      </c>
      <c r="C209" s="13">
        <v>89000</v>
      </c>
      <c r="D209" s="44">
        <v>89000</v>
      </c>
    </row>
    <row r="210" spans="1:5" ht="18.75" x14ac:dyDescent="0.25">
      <c r="A210" s="43"/>
      <c r="B210" s="21" t="s">
        <v>168</v>
      </c>
      <c r="C210" s="13">
        <v>19592</v>
      </c>
      <c r="D210" s="44">
        <v>19592</v>
      </c>
    </row>
    <row r="211" spans="1:5" ht="18.75" x14ac:dyDescent="0.25">
      <c r="A211" s="43"/>
      <c r="B211" s="21" t="s">
        <v>183</v>
      </c>
      <c r="C211" s="13">
        <v>171525.04</v>
      </c>
      <c r="D211" s="44">
        <v>171525.04</v>
      </c>
    </row>
    <row r="212" spans="1:5" ht="18.75" hidden="1" x14ac:dyDescent="0.25">
      <c r="A212" s="43"/>
      <c r="B212" s="27" t="s">
        <v>71</v>
      </c>
      <c r="C212" s="23">
        <f>C214+C213</f>
        <v>0</v>
      </c>
      <c r="D212" s="51">
        <f t="shared" ref="D212" si="1">D214+D213</f>
        <v>0</v>
      </c>
    </row>
    <row r="213" spans="1:5" ht="18.75" hidden="1" x14ac:dyDescent="0.25">
      <c r="A213" s="43"/>
      <c r="B213" s="20" t="s">
        <v>58</v>
      </c>
      <c r="C213" s="12"/>
      <c r="D213" s="49"/>
    </row>
    <row r="214" spans="1:5" ht="18.75" hidden="1" x14ac:dyDescent="0.25">
      <c r="A214" s="43"/>
      <c r="B214" s="14" t="s">
        <v>72</v>
      </c>
      <c r="C214" s="12"/>
      <c r="D214" s="49"/>
    </row>
    <row r="215" spans="1:5" ht="18.75" x14ac:dyDescent="0.25">
      <c r="A215" s="43"/>
      <c r="B215" s="9" t="s">
        <v>73</v>
      </c>
      <c r="C215" s="10">
        <f>C217+C216</f>
        <v>98796</v>
      </c>
      <c r="D215" s="42">
        <f t="shared" ref="D215" si="2">D217+D216</f>
        <v>98796</v>
      </c>
      <c r="E215" s="36"/>
    </row>
    <row r="216" spans="1:5" ht="18.75" x14ac:dyDescent="0.25">
      <c r="A216" s="43"/>
      <c r="B216" s="15" t="s">
        <v>167</v>
      </c>
      <c r="C216" s="13">
        <v>89000</v>
      </c>
      <c r="D216" s="44">
        <v>89000</v>
      </c>
    </row>
    <row r="217" spans="1:5" ht="18.75" x14ac:dyDescent="0.25">
      <c r="A217" s="43"/>
      <c r="B217" s="15" t="s">
        <v>168</v>
      </c>
      <c r="C217" s="13">
        <v>9796</v>
      </c>
      <c r="D217" s="44">
        <v>9796</v>
      </c>
    </row>
    <row r="218" spans="1:5" ht="18.75" hidden="1" x14ac:dyDescent="0.25">
      <c r="A218" s="43"/>
      <c r="B218" s="27" t="s">
        <v>74</v>
      </c>
      <c r="C218" s="23">
        <f>C219+C221+C220</f>
        <v>0</v>
      </c>
      <c r="D218" s="51">
        <f>D219+D221+D220</f>
        <v>0</v>
      </c>
    </row>
    <row r="219" spans="1:5" ht="18.75" hidden="1" x14ac:dyDescent="0.25">
      <c r="A219" s="43"/>
      <c r="B219" s="24" t="s">
        <v>142</v>
      </c>
      <c r="C219" s="12"/>
      <c r="D219" s="52"/>
    </row>
    <row r="220" spans="1:5" ht="18.75" hidden="1" x14ac:dyDescent="0.25">
      <c r="A220" s="43"/>
      <c r="B220" s="24" t="s">
        <v>101</v>
      </c>
      <c r="C220" s="12"/>
      <c r="D220" s="52"/>
    </row>
    <row r="221" spans="1:5" ht="18.75" hidden="1" x14ac:dyDescent="0.25">
      <c r="A221" s="43"/>
      <c r="B221" s="20"/>
      <c r="C221" s="12"/>
      <c r="D221" s="52"/>
    </row>
    <row r="222" spans="1:5" ht="18.75" x14ac:dyDescent="0.25">
      <c r="A222" s="43"/>
      <c r="B222" s="9" t="s">
        <v>75</v>
      </c>
      <c r="C222" s="10">
        <f>C223+C224+C225+C226</f>
        <v>89000</v>
      </c>
      <c r="D222" s="42">
        <f>D223+D224+D225+D226</f>
        <v>89000</v>
      </c>
    </row>
    <row r="223" spans="1:5" ht="19.5" thickBot="1" x14ac:dyDescent="0.3">
      <c r="A223" s="43"/>
      <c r="B223" s="15" t="s">
        <v>167</v>
      </c>
      <c r="C223" s="13">
        <v>89000</v>
      </c>
      <c r="D223" s="44">
        <v>89000</v>
      </c>
    </row>
    <row r="224" spans="1:5" ht="18.75" hidden="1" x14ac:dyDescent="0.25">
      <c r="A224" s="43"/>
      <c r="B224" s="20" t="s">
        <v>143</v>
      </c>
      <c r="C224" s="12"/>
      <c r="D224" s="49"/>
    </row>
    <row r="225" spans="1:4" ht="18.75" hidden="1" x14ac:dyDescent="0.25">
      <c r="A225" s="43"/>
      <c r="B225" s="20" t="s">
        <v>76</v>
      </c>
      <c r="C225" s="12"/>
      <c r="D225" s="49"/>
    </row>
    <row r="226" spans="1:4" ht="18.75" hidden="1" x14ac:dyDescent="0.25">
      <c r="A226" s="43"/>
      <c r="B226" s="20" t="s">
        <v>54</v>
      </c>
      <c r="C226" s="12"/>
      <c r="D226" s="49"/>
    </row>
    <row r="227" spans="1:4" ht="18.75" hidden="1" x14ac:dyDescent="0.25">
      <c r="A227" s="43"/>
      <c r="B227" s="27" t="s">
        <v>77</v>
      </c>
      <c r="C227" s="23">
        <f>C228+C229</f>
        <v>0</v>
      </c>
      <c r="D227" s="51">
        <f>D228+D229</f>
        <v>0</v>
      </c>
    </row>
    <row r="228" spans="1:4" ht="18.75" hidden="1" x14ac:dyDescent="0.25">
      <c r="A228" s="43"/>
      <c r="B228" s="24" t="s">
        <v>92</v>
      </c>
      <c r="C228" s="12"/>
      <c r="D228" s="49"/>
    </row>
    <row r="229" spans="1:4" ht="18.75" hidden="1" x14ac:dyDescent="0.25">
      <c r="A229" s="43"/>
      <c r="B229" s="20" t="s">
        <v>78</v>
      </c>
      <c r="C229" s="12"/>
      <c r="D229" s="49"/>
    </row>
    <row r="230" spans="1:4" ht="18.75" hidden="1" x14ac:dyDescent="0.25">
      <c r="A230" s="43"/>
      <c r="B230" s="27" t="s">
        <v>79</v>
      </c>
      <c r="C230" s="23">
        <f>C231</f>
        <v>0</v>
      </c>
      <c r="D230" s="51">
        <f t="shared" ref="D230" si="3">D231</f>
        <v>0</v>
      </c>
    </row>
    <row r="231" spans="1:4" ht="18.75" hidden="1" x14ac:dyDescent="0.25">
      <c r="A231" s="53"/>
      <c r="B231" s="54" t="s">
        <v>161</v>
      </c>
      <c r="C231" s="55"/>
      <c r="D231" s="56"/>
    </row>
    <row r="232" spans="1:4" ht="19.5" thickBot="1" x14ac:dyDescent="0.3">
      <c r="A232" s="90" t="s">
        <v>80</v>
      </c>
      <c r="B232" s="91"/>
      <c r="C232" s="57">
        <f>C138+C120+C89+C63+C12</f>
        <v>131520804.67999998</v>
      </c>
      <c r="D232" s="58">
        <f>D138+D120+D89+D63+D12</f>
        <v>11630530.6</v>
      </c>
    </row>
    <row r="233" spans="1:4" x14ac:dyDescent="0.25">
      <c r="D233" s="31">
        <f>D5-D232</f>
        <v>0</v>
      </c>
    </row>
  </sheetData>
  <mergeCells count="5">
    <mergeCell ref="A2:A3"/>
    <mergeCell ref="B2:B3"/>
    <mergeCell ref="C2:C3"/>
    <mergeCell ref="D2:D3"/>
    <mergeCell ref="A232:B232"/>
  </mergeCells>
  <pageMargins left="0.11811023622047245" right="0.11811023622047245" top="0.15748031496062992" bottom="0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7"/>
  <sheetViews>
    <sheetView topLeftCell="A95" zoomScale="75" zoomScaleNormal="75" workbookViewId="0">
      <selection activeCell="D136" sqref="D136"/>
    </sheetView>
  </sheetViews>
  <sheetFormatPr defaultRowHeight="15" x14ac:dyDescent="0.25"/>
  <cols>
    <col min="2" max="2" width="87.7109375" style="28" customWidth="1"/>
    <col min="3" max="3" width="24.5703125" customWidth="1"/>
    <col min="4" max="4" width="21.7109375" customWidth="1"/>
    <col min="5" max="5" width="16.5703125" customWidth="1"/>
    <col min="6" max="6" width="16.140625" customWidth="1"/>
  </cols>
  <sheetData>
    <row r="1" spans="1:4" ht="19.5" thickBot="1" x14ac:dyDescent="0.3">
      <c r="A1" s="1"/>
      <c r="B1" s="2" t="s">
        <v>203</v>
      </c>
      <c r="C1" s="3"/>
      <c r="D1" s="3"/>
    </row>
    <row r="2" spans="1:4" x14ac:dyDescent="0.25">
      <c r="A2" s="82" t="s">
        <v>0</v>
      </c>
      <c r="B2" s="84" t="s">
        <v>1</v>
      </c>
      <c r="C2" s="86" t="s">
        <v>7</v>
      </c>
      <c r="D2" s="88" t="s">
        <v>201</v>
      </c>
    </row>
    <row r="3" spans="1:4" ht="15.75" thickBot="1" x14ac:dyDescent="0.3">
      <c r="A3" s="83"/>
      <c r="B3" s="85"/>
      <c r="C3" s="87"/>
      <c r="D3" s="89"/>
    </row>
    <row r="4" spans="1:4" ht="18.75" hidden="1" x14ac:dyDescent="0.25">
      <c r="A4" s="37"/>
      <c r="B4" s="35" t="s">
        <v>8</v>
      </c>
      <c r="C4" s="5"/>
      <c r="D4" s="38"/>
    </row>
    <row r="5" spans="1:4" ht="18.75" hidden="1" x14ac:dyDescent="0.25">
      <c r="A5" s="37"/>
      <c r="B5" s="35" t="s">
        <v>232</v>
      </c>
      <c r="C5" s="34">
        <v>5000000</v>
      </c>
      <c r="D5" s="38">
        <v>5000000</v>
      </c>
    </row>
    <row r="6" spans="1:4" ht="18.75" hidden="1" x14ac:dyDescent="0.3">
      <c r="A6" s="37"/>
      <c r="B6" s="59"/>
      <c r="C6" s="7"/>
      <c r="D6" s="39"/>
    </row>
    <row r="7" spans="1:4" ht="18.75" hidden="1" x14ac:dyDescent="0.25">
      <c r="A7" s="37"/>
      <c r="B7" s="35" t="s">
        <v>9</v>
      </c>
      <c r="C7" s="8">
        <f>C8+C60+C87+C118+C139</f>
        <v>286433812.78000003</v>
      </c>
      <c r="D7" s="40">
        <f>D8+D60+D87+D118+D139</f>
        <v>5000000</v>
      </c>
    </row>
    <row r="8" spans="1:4" ht="18.75" x14ac:dyDescent="0.25">
      <c r="A8" s="41">
        <v>1</v>
      </c>
      <c r="B8" s="9" t="s">
        <v>5</v>
      </c>
      <c r="C8" s="10">
        <f>SUM(C9:C59)</f>
        <v>138004677.09999999</v>
      </c>
      <c r="D8" s="42">
        <f>SUM(D9:D59)</f>
        <v>578637.28</v>
      </c>
    </row>
    <row r="9" spans="1:4" ht="18.75" hidden="1" x14ac:dyDescent="0.25">
      <c r="A9" s="43"/>
      <c r="B9" s="14" t="s">
        <v>10</v>
      </c>
      <c r="C9" s="12"/>
      <c r="D9" s="49"/>
    </row>
    <row r="10" spans="1:4" ht="18.75" hidden="1" x14ac:dyDescent="0.25">
      <c r="A10" s="43"/>
      <c r="B10" s="14" t="s">
        <v>98</v>
      </c>
      <c r="C10" s="12"/>
      <c r="D10" s="49"/>
    </row>
    <row r="11" spans="1:4" ht="37.5" hidden="1" x14ac:dyDescent="0.25">
      <c r="A11" s="43"/>
      <c r="B11" s="16" t="s">
        <v>11</v>
      </c>
      <c r="C11" s="12"/>
      <c r="D11" s="51"/>
    </row>
    <row r="12" spans="1:4" ht="18.75" hidden="1" x14ac:dyDescent="0.25">
      <c r="A12" s="43"/>
      <c r="B12" s="14" t="s">
        <v>12</v>
      </c>
      <c r="C12" s="12"/>
      <c r="D12" s="51"/>
    </row>
    <row r="13" spans="1:4" ht="18.75" x14ac:dyDescent="0.25">
      <c r="A13" s="43"/>
      <c r="B13" s="15" t="s">
        <v>159</v>
      </c>
      <c r="C13" s="13">
        <v>823332</v>
      </c>
      <c r="D13" s="49"/>
    </row>
    <row r="14" spans="1:4" ht="18.75" x14ac:dyDescent="0.25">
      <c r="A14" s="43"/>
      <c r="B14" s="15" t="s">
        <v>117</v>
      </c>
      <c r="C14" s="13">
        <v>720858</v>
      </c>
      <c r="D14" s="49"/>
    </row>
    <row r="15" spans="1:4" ht="18.75" hidden="1" x14ac:dyDescent="0.25">
      <c r="A15" s="43"/>
      <c r="B15" s="16" t="s">
        <v>100</v>
      </c>
      <c r="C15" s="12"/>
      <c r="D15" s="49"/>
    </row>
    <row r="16" spans="1:4" ht="18.75" hidden="1" x14ac:dyDescent="0.25">
      <c r="A16" s="43"/>
      <c r="B16" s="16" t="s">
        <v>85</v>
      </c>
      <c r="C16" s="12"/>
      <c r="D16" s="49"/>
    </row>
    <row r="17" spans="1:4" ht="18.75" x14ac:dyDescent="0.25">
      <c r="A17" s="43"/>
      <c r="B17" s="15" t="s">
        <v>13</v>
      </c>
      <c r="C17" s="13">
        <v>4569080.92</v>
      </c>
      <c r="D17" s="49"/>
    </row>
    <row r="18" spans="1:4" ht="18.75" hidden="1" x14ac:dyDescent="0.25">
      <c r="A18" s="43"/>
      <c r="B18" s="15" t="s">
        <v>181</v>
      </c>
      <c r="C18" s="12"/>
      <c r="D18" s="49"/>
    </row>
    <row r="19" spans="1:4" ht="18.75" hidden="1" x14ac:dyDescent="0.25">
      <c r="A19" s="43"/>
      <c r="B19" s="15" t="s">
        <v>169</v>
      </c>
      <c r="C19" s="12"/>
      <c r="D19" s="49"/>
    </row>
    <row r="20" spans="1:4" ht="18.75" x14ac:dyDescent="0.25">
      <c r="A20" s="43"/>
      <c r="B20" s="15" t="s">
        <v>86</v>
      </c>
      <c r="C20" s="13">
        <v>6658954.0800000001</v>
      </c>
      <c r="D20" s="49"/>
    </row>
    <row r="21" spans="1:4" ht="18.75" hidden="1" x14ac:dyDescent="0.25">
      <c r="A21" s="43"/>
      <c r="B21" s="16" t="s">
        <v>153</v>
      </c>
      <c r="C21" s="12"/>
      <c r="D21" s="49"/>
    </row>
    <row r="22" spans="1:4" ht="18.75" hidden="1" x14ac:dyDescent="0.25">
      <c r="A22" s="43"/>
      <c r="B22" s="16" t="s">
        <v>115</v>
      </c>
      <c r="C22" s="12"/>
      <c r="D22" s="49"/>
    </row>
    <row r="23" spans="1:4" ht="37.5" x14ac:dyDescent="0.25">
      <c r="A23" s="43"/>
      <c r="B23" s="15" t="s">
        <v>158</v>
      </c>
      <c r="C23" s="13">
        <f>1820902+358823.5+48636276.59</f>
        <v>50816002.090000004</v>
      </c>
      <c r="D23" s="49"/>
    </row>
    <row r="24" spans="1:4" ht="37.5" x14ac:dyDescent="0.25">
      <c r="A24" s="43"/>
      <c r="B24" s="15" t="s">
        <v>91</v>
      </c>
      <c r="C24" s="13">
        <f>3500000+1500000</f>
        <v>5000000</v>
      </c>
      <c r="D24" s="44">
        <v>178637.28</v>
      </c>
    </row>
    <row r="25" spans="1:4" ht="37.5" hidden="1" x14ac:dyDescent="0.25">
      <c r="A25" s="43"/>
      <c r="B25" s="16" t="s">
        <v>14</v>
      </c>
      <c r="C25" s="12"/>
      <c r="D25" s="49"/>
    </row>
    <row r="26" spans="1:4" ht="37.5" x14ac:dyDescent="0.25">
      <c r="A26" s="43"/>
      <c r="B26" s="15" t="s">
        <v>116</v>
      </c>
      <c r="C26" s="13">
        <v>3500000</v>
      </c>
      <c r="D26" s="49"/>
    </row>
    <row r="27" spans="1:4" ht="37.5" hidden="1" x14ac:dyDescent="0.25">
      <c r="A27" s="43"/>
      <c r="B27" s="16" t="s">
        <v>15</v>
      </c>
      <c r="C27" s="12"/>
      <c r="D27" s="49"/>
    </row>
    <row r="28" spans="1:4" ht="18.75" hidden="1" x14ac:dyDescent="0.25">
      <c r="A28" s="43"/>
      <c r="B28" s="16" t="s">
        <v>162</v>
      </c>
      <c r="C28" s="12"/>
      <c r="D28" s="49"/>
    </row>
    <row r="29" spans="1:4" ht="37.5" x14ac:dyDescent="0.25">
      <c r="A29" s="43"/>
      <c r="B29" s="15" t="s">
        <v>145</v>
      </c>
      <c r="C29" s="13">
        <f>1535896.97+1869840</f>
        <v>3405736.9699999997</v>
      </c>
      <c r="D29" s="49"/>
    </row>
    <row r="30" spans="1:4" ht="37.5" hidden="1" x14ac:dyDescent="0.25">
      <c r="A30" s="43"/>
      <c r="B30" s="16" t="s">
        <v>16</v>
      </c>
      <c r="C30" s="12"/>
      <c r="D30" s="49"/>
    </row>
    <row r="31" spans="1:4" ht="37.5" hidden="1" x14ac:dyDescent="0.25">
      <c r="A31" s="43"/>
      <c r="B31" s="16" t="s">
        <v>105</v>
      </c>
      <c r="C31" s="12"/>
      <c r="D31" s="49"/>
    </row>
    <row r="32" spans="1:4" ht="18.75" hidden="1" x14ac:dyDescent="0.25">
      <c r="A32" s="43"/>
      <c r="B32" s="16" t="s">
        <v>17</v>
      </c>
      <c r="C32" s="12"/>
      <c r="D32" s="49"/>
    </row>
    <row r="33" spans="1:5" ht="18.75" hidden="1" x14ac:dyDescent="0.25">
      <c r="A33" s="43"/>
      <c r="B33" s="16" t="s">
        <v>152</v>
      </c>
      <c r="C33" s="12"/>
      <c r="D33" s="49"/>
    </row>
    <row r="34" spans="1:5" ht="18.75" hidden="1" x14ac:dyDescent="0.25">
      <c r="A34" s="43"/>
      <c r="B34" s="16" t="s">
        <v>154</v>
      </c>
      <c r="C34" s="12"/>
      <c r="D34" s="49"/>
    </row>
    <row r="35" spans="1:5" ht="37.5" hidden="1" x14ac:dyDescent="0.25">
      <c r="A35" s="43"/>
      <c r="B35" s="16" t="s">
        <v>18</v>
      </c>
      <c r="C35" s="12"/>
      <c r="D35" s="49"/>
    </row>
    <row r="36" spans="1:5" ht="18.75" x14ac:dyDescent="0.3">
      <c r="A36" s="43"/>
      <c r="B36" s="15" t="s">
        <v>204</v>
      </c>
      <c r="C36" s="13">
        <v>500000</v>
      </c>
      <c r="D36" s="44">
        <v>300000</v>
      </c>
      <c r="E36" s="76"/>
    </row>
    <row r="37" spans="1:5" ht="37.5" x14ac:dyDescent="0.25">
      <c r="A37" s="43"/>
      <c r="B37" s="15" t="s">
        <v>19</v>
      </c>
      <c r="C37" s="13">
        <v>582000</v>
      </c>
      <c r="D37" s="49"/>
    </row>
    <row r="38" spans="1:5" ht="18.75" x14ac:dyDescent="0.25">
      <c r="A38" s="43"/>
      <c r="B38" s="15" t="s">
        <v>87</v>
      </c>
      <c r="C38" s="13">
        <v>3929000</v>
      </c>
      <c r="D38" s="49"/>
    </row>
    <row r="39" spans="1:5" ht="18.75" x14ac:dyDescent="0.25">
      <c r="A39" s="43"/>
      <c r="B39" s="15" t="s">
        <v>84</v>
      </c>
      <c r="C39" s="13">
        <v>4700000</v>
      </c>
      <c r="D39" s="49"/>
    </row>
    <row r="40" spans="1:5" ht="18.75" hidden="1" x14ac:dyDescent="0.25">
      <c r="A40" s="43"/>
      <c r="B40" s="16" t="s">
        <v>83</v>
      </c>
      <c r="C40" s="12"/>
      <c r="D40" s="49"/>
    </row>
    <row r="41" spans="1:5" ht="18.75" x14ac:dyDescent="0.25">
      <c r="A41" s="43"/>
      <c r="B41" s="15" t="s">
        <v>107</v>
      </c>
      <c r="C41" s="13">
        <v>4560000</v>
      </c>
      <c r="D41" s="49"/>
    </row>
    <row r="42" spans="1:5" ht="18.75" x14ac:dyDescent="0.25">
      <c r="A42" s="43"/>
      <c r="B42" s="15" t="s">
        <v>20</v>
      </c>
      <c r="C42" s="13">
        <v>700000</v>
      </c>
      <c r="D42" s="49"/>
    </row>
    <row r="43" spans="1:5" ht="18.75" x14ac:dyDescent="0.25">
      <c r="A43" s="43"/>
      <c r="B43" s="15" t="s">
        <v>160</v>
      </c>
      <c r="C43" s="13">
        <v>6400000</v>
      </c>
      <c r="D43" s="49"/>
    </row>
    <row r="44" spans="1:5" ht="37.5" x14ac:dyDescent="0.25">
      <c r="A44" s="43"/>
      <c r="B44" s="15" t="s">
        <v>99</v>
      </c>
      <c r="C44" s="13">
        <v>14547456</v>
      </c>
      <c r="D44" s="49"/>
    </row>
    <row r="45" spans="1:5" ht="18.75" hidden="1" x14ac:dyDescent="0.25">
      <c r="A45" s="43"/>
      <c r="B45" s="16" t="s">
        <v>126</v>
      </c>
      <c r="C45" s="12"/>
      <c r="D45" s="49"/>
    </row>
    <row r="46" spans="1:5" ht="37.5" hidden="1" x14ac:dyDescent="0.25">
      <c r="A46" s="43"/>
      <c r="B46" s="16" t="s">
        <v>114</v>
      </c>
      <c r="C46" s="12"/>
      <c r="D46" s="49"/>
    </row>
    <row r="47" spans="1:5" ht="18.75" hidden="1" x14ac:dyDescent="0.25">
      <c r="A47" s="43"/>
      <c r="B47" s="16" t="s">
        <v>81</v>
      </c>
      <c r="C47" s="12"/>
      <c r="D47" s="49"/>
    </row>
    <row r="48" spans="1:5" ht="18.75" hidden="1" x14ac:dyDescent="0.25">
      <c r="A48" s="43"/>
      <c r="B48" s="16" t="s">
        <v>21</v>
      </c>
      <c r="C48" s="12"/>
      <c r="D48" s="49"/>
    </row>
    <row r="49" spans="1:4" ht="37.5" hidden="1" x14ac:dyDescent="0.25">
      <c r="A49" s="43"/>
      <c r="B49" s="15" t="s">
        <v>196</v>
      </c>
      <c r="C49" s="12"/>
      <c r="D49" s="49"/>
    </row>
    <row r="50" spans="1:4" ht="56.25" x14ac:dyDescent="0.25">
      <c r="A50" s="43"/>
      <c r="B50" s="15" t="s">
        <v>231</v>
      </c>
      <c r="C50" s="13">
        <v>906959.69</v>
      </c>
      <c r="D50" s="49"/>
    </row>
    <row r="51" spans="1:4" ht="18.75" x14ac:dyDescent="0.25">
      <c r="A51" s="43"/>
      <c r="B51" s="15" t="s">
        <v>108</v>
      </c>
      <c r="C51" s="13">
        <v>149989.99</v>
      </c>
      <c r="D51" s="49"/>
    </row>
    <row r="52" spans="1:4" ht="18.75" hidden="1" x14ac:dyDescent="0.25">
      <c r="A52" s="43"/>
      <c r="B52" s="15" t="s">
        <v>179</v>
      </c>
      <c r="C52" s="12"/>
      <c r="D52" s="49"/>
    </row>
    <row r="53" spans="1:4" ht="18.75" x14ac:dyDescent="0.25">
      <c r="A53" s="43"/>
      <c r="B53" s="15" t="s">
        <v>236</v>
      </c>
      <c r="C53" s="13">
        <v>700000</v>
      </c>
      <c r="D53" s="44">
        <v>700000</v>
      </c>
    </row>
    <row r="54" spans="1:4" ht="18.75" hidden="1" x14ac:dyDescent="0.25">
      <c r="A54" s="43"/>
      <c r="B54" s="16" t="s">
        <v>106</v>
      </c>
      <c r="C54" s="12"/>
      <c r="D54" s="49"/>
    </row>
    <row r="55" spans="1:4" ht="18.75" x14ac:dyDescent="0.25">
      <c r="A55" s="43"/>
      <c r="B55" s="15" t="s">
        <v>130</v>
      </c>
      <c r="C55" s="12"/>
      <c r="D55" s="44">
        <v>-600000</v>
      </c>
    </row>
    <row r="56" spans="1:4" ht="18.75" x14ac:dyDescent="0.25">
      <c r="A56" s="43"/>
      <c r="B56" s="15" t="s">
        <v>88</v>
      </c>
      <c r="C56" s="13">
        <f>2925270.4+21910036.96</f>
        <v>24835307.359999999</v>
      </c>
      <c r="D56" s="49"/>
    </row>
    <row r="57" spans="1:4" ht="37.5" hidden="1" x14ac:dyDescent="0.25">
      <c r="A57" s="43"/>
      <c r="B57" s="16" t="s">
        <v>127</v>
      </c>
      <c r="C57" s="12"/>
      <c r="D57" s="49"/>
    </row>
    <row r="58" spans="1:4" ht="18.75" hidden="1" x14ac:dyDescent="0.25">
      <c r="A58" s="43"/>
      <c r="B58" s="15" t="s">
        <v>195</v>
      </c>
      <c r="C58" s="12"/>
      <c r="D58" s="49"/>
    </row>
    <row r="59" spans="1:4" ht="18.75" hidden="1" x14ac:dyDescent="0.25">
      <c r="A59" s="43"/>
      <c r="B59" s="15" t="s">
        <v>22</v>
      </c>
      <c r="C59" s="12"/>
      <c r="D59" s="49"/>
    </row>
    <row r="60" spans="1:4" ht="18.75" x14ac:dyDescent="0.25">
      <c r="A60" s="41">
        <v>2</v>
      </c>
      <c r="B60" s="9" t="s">
        <v>2</v>
      </c>
      <c r="C60" s="17">
        <f>SUM(C61:C86)</f>
        <v>109030758.34</v>
      </c>
      <c r="D60" s="45">
        <f>SUM(D61:D86)</f>
        <v>550000</v>
      </c>
    </row>
    <row r="61" spans="1:4" ht="18.75" hidden="1" x14ac:dyDescent="0.25">
      <c r="A61" s="43"/>
      <c r="B61" s="14"/>
      <c r="C61" s="61"/>
      <c r="D61" s="62"/>
    </row>
    <row r="62" spans="1:4" ht="18.75" hidden="1" x14ac:dyDescent="0.25">
      <c r="A62" s="43"/>
      <c r="B62" s="14" t="s">
        <v>198</v>
      </c>
      <c r="C62" s="61"/>
      <c r="D62" s="63"/>
    </row>
    <row r="63" spans="1:4" ht="37.5" hidden="1" x14ac:dyDescent="0.25">
      <c r="A63" s="43"/>
      <c r="B63" s="16" t="s">
        <v>94</v>
      </c>
      <c r="C63" s="61"/>
      <c r="D63" s="63"/>
    </row>
    <row r="64" spans="1:4" ht="18.75" hidden="1" x14ac:dyDescent="0.25">
      <c r="A64" s="43"/>
      <c r="B64" s="16" t="s">
        <v>90</v>
      </c>
      <c r="C64" s="61"/>
      <c r="D64" s="63"/>
    </row>
    <row r="65" spans="1:4" ht="18.75" hidden="1" x14ac:dyDescent="0.25">
      <c r="A65" s="43"/>
      <c r="B65" s="16" t="s">
        <v>23</v>
      </c>
      <c r="C65" s="61"/>
      <c r="D65" s="63"/>
    </row>
    <row r="66" spans="1:4" ht="18.75" hidden="1" x14ac:dyDescent="0.25">
      <c r="A66" s="43"/>
      <c r="B66" s="16" t="s">
        <v>32</v>
      </c>
      <c r="C66" s="61"/>
      <c r="D66" s="63"/>
    </row>
    <row r="67" spans="1:4" ht="37.5" hidden="1" x14ac:dyDescent="0.25">
      <c r="A67" s="43"/>
      <c r="B67" s="16" t="s">
        <v>89</v>
      </c>
      <c r="C67" s="61"/>
      <c r="D67" s="63"/>
    </row>
    <row r="68" spans="1:4" ht="18.75" hidden="1" x14ac:dyDescent="0.25">
      <c r="A68" s="48"/>
      <c r="B68" s="14" t="s">
        <v>24</v>
      </c>
      <c r="C68" s="61"/>
      <c r="D68" s="63"/>
    </row>
    <row r="69" spans="1:4" ht="18.75" hidden="1" x14ac:dyDescent="0.25">
      <c r="A69" s="48"/>
      <c r="B69" s="14" t="s">
        <v>131</v>
      </c>
      <c r="C69" s="61"/>
      <c r="D69" s="63"/>
    </row>
    <row r="70" spans="1:4" ht="18.75" hidden="1" x14ac:dyDescent="0.25">
      <c r="A70" s="48"/>
      <c r="B70" s="14" t="s">
        <v>200</v>
      </c>
      <c r="C70" s="61"/>
      <c r="D70" s="63"/>
    </row>
    <row r="71" spans="1:4" ht="18.75" x14ac:dyDescent="0.25">
      <c r="A71" s="48"/>
      <c r="B71" s="11" t="s">
        <v>184</v>
      </c>
      <c r="C71" s="18">
        <v>4728701.97</v>
      </c>
      <c r="D71" s="47">
        <v>400000</v>
      </c>
    </row>
    <row r="72" spans="1:4" ht="18.75" hidden="1" x14ac:dyDescent="0.25">
      <c r="A72" s="48"/>
      <c r="B72" s="16" t="s">
        <v>157</v>
      </c>
      <c r="C72" s="64"/>
      <c r="D72" s="63"/>
    </row>
    <row r="73" spans="1:4" ht="18.75" x14ac:dyDescent="0.25">
      <c r="A73" s="48"/>
      <c r="B73" s="15" t="s">
        <v>25</v>
      </c>
      <c r="C73" s="13">
        <v>9437607.8100000005</v>
      </c>
      <c r="D73" s="49"/>
    </row>
    <row r="74" spans="1:4" ht="18.75" x14ac:dyDescent="0.25">
      <c r="A74" s="48"/>
      <c r="B74" s="15" t="s">
        <v>26</v>
      </c>
      <c r="C74" s="13">
        <v>1507000</v>
      </c>
      <c r="D74" s="49"/>
    </row>
    <row r="75" spans="1:4" ht="18.75" x14ac:dyDescent="0.25">
      <c r="A75" s="48"/>
      <c r="B75" s="15" t="s">
        <v>27</v>
      </c>
      <c r="C75" s="13">
        <v>150595</v>
      </c>
      <c r="D75" s="49"/>
    </row>
    <row r="76" spans="1:4" ht="18.75" hidden="1" x14ac:dyDescent="0.25">
      <c r="A76" s="48"/>
      <c r="B76" s="16" t="s">
        <v>28</v>
      </c>
      <c r="C76" s="12"/>
      <c r="D76" s="49"/>
    </row>
    <row r="77" spans="1:4" ht="18.75" hidden="1" x14ac:dyDescent="0.25">
      <c r="A77" s="48"/>
      <c r="B77" s="16" t="s">
        <v>197</v>
      </c>
      <c r="C77" s="12"/>
      <c r="D77" s="49"/>
    </row>
    <row r="78" spans="1:4" ht="18.75" x14ac:dyDescent="0.25">
      <c r="A78" s="48"/>
      <c r="B78" s="15" t="s">
        <v>29</v>
      </c>
      <c r="C78" s="13">
        <v>70764121.129999995</v>
      </c>
      <c r="D78" s="49"/>
    </row>
    <row r="79" spans="1:4" ht="18.75" x14ac:dyDescent="0.25">
      <c r="A79" s="48"/>
      <c r="B79" s="15" t="s">
        <v>30</v>
      </c>
      <c r="C79" s="13">
        <f>19276676.81-600000</f>
        <v>18676676.809999999</v>
      </c>
      <c r="D79" s="49"/>
    </row>
    <row r="80" spans="1:4" ht="18.75" x14ac:dyDescent="0.25">
      <c r="A80" s="48"/>
      <c r="B80" s="15" t="s">
        <v>235</v>
      </c>
      <c r="C80" s="13">
        <v>600000</v>
      </c>
      <c r="D80" s="44">
        <v>600000</v>
      </c>
    </row>
    <row r="81" spans="1:4" ht="18.75" x14ac:dyDescent="0.25">
      <c r="A81" s="48"/>
      <c r="B81" s="15" t="s">
        <v>130</v>
      </c>
      <c r="C81" s="13"/>
      <c r="D81" s="44">
        <v>-450000</v>
      </c>
    </row>
    <row r="82" spans="1:4" ht="37.5" hidden="1" x14ac:dyDescent="0.25">
      <c r="A82" s="48"/>
      <c r="B82" s="16" t="s">
        <v>93</v>
      </c>
      <c r="C82" s="12"/>
      <c r="D82" s="49"/>
    </row>
    <row r="83" spans="1:4" ht="37.5" x14ac:dyDescent="0.25">
      <c r="A83" s="48"/>
      <c r="B83" s="15" t="s">
        <v>132</v>
      </c>
      <c r="C83" s="13">
        <v>3166055.62</v>
      </c>
      <c r="D83" s="49"/>
    </row>
    <row r="84" spans="1:4" ht="18.75" hidden="1" x14ac:dyDescent="0.25">
      <c r="A84" s="48"/>
      <c r="B84" s="16" t="s">
        <v>111</v>
      </c>
      <c r="C84" s="12"/>
      <c r="D84" s="49"/>
    </row>
    <row r="85" spans="1:4" ht="18.75" hidden="1" x14ac:dyDescent="0.25">
      <c r="A85" s="48"/>
      <c r="B85" s="16" t="s">
        <v>199</v>
      </c>
      <c r="C85" s="12"/>
      <c r="D85" s="49"/>
    </row>
    <row r="86" spans="1:4" ht="18.75" hidden="1" x14ac:dyDescent="0.25">
      <c r="A86" s="48"/>
      <c r="B86" s="16" t="s">
        <v>31</v>
      </c>
      <c r="C86" s="12"/>
      <c r="D86" s="49"/>
    </row>
    <row r="87" spans="1:4" ht="18.75" x14ac:dyDescent="0.25">
      <c r="A87" s="41">
        <v>3</v>
      </c>
      <c r="B87" s="9" t="s">
        <v>3</v>
      </c>
      <c r="C87" s="10">
        <f>SUM(C88:C117)</f>
        <v>9890510.2199999988</v>
      </c>
      <c r="D87" s="42">
        <f>SUM(D88:D117)</f>
        <v>-261679.04999999981</v>
      </c>
    </row>
    <row r="88" spans="1:4" ht="18.75" hidden="1" x14ac:dyDescent="0.25">
      <c r="A88" s="50"/>
      <c r="B88" s="14" t="s">
        <v>187</v>
      </c>
      <c r="C88" s="12"/>
      <c r="D88" s="49"/>
    </row>
    <row r="89" spans="1:4" ht="18.75" x14ac:dyDescent="0.25">
      <c r="A89" s="50"/>
      <c r="B89" s="11" t="s">
        <v>214</v>
      </c>
      <c r="C89" s="13">
        <v>85091.21</v>
      </c>
      <c r="D89" s="44">
        <v>85091.21</v>
      </c>
    </row>
    <row r="90" spans="1:4" ht="18.75" x14ac:dyDescent="0.25">
      <c r="A90" s="50"/>
      <c r="B90" s="11" t="s">
        <v>213</v>
      </c>
      <c r="C90" s="13">
        <v>336794</v>
      </c>
      <c r="D90" s="44">
        <v>336794</v>
      </c>
    </row>
    <row r="91" spans="1:4" ht="18.75" hidden="1" x14ac:dyDescent="0.25">
      <c r="A91" s="50"/>
      <c r="B91" s="14" t="s">
        <v>150</v>
      </c>
      <c r="C91" s="12"/>
      <c r="D91" s="44"/>
    </row>
    <row r="92" spans="1:4" ht="18.75" hidden="1" x14ac:dyDescent="0.25">
      <c r="A92" s="50"/>
      <c r="B92" s="14" t="s">
        <v>24</v>
      </c>
      <c r="C92" s="12"/>
      <c r="D92" s="44"/>
    </row>
    <row r="93" spans="1:4" ht="18.75" hidden="1" x14ac:dyDescent="0.25">
      <c r="A93" s="50"/>
      <c r="B93" s="14" t="s">
        <v>125</v>
      </c>
      <c r="C93" s="12"/>
      <c r="D93" s="44"/>
    </row>
    <row r="94" spans="1:4" ht="18.75" hidden="1" x14ac:dyDescent="0.25">
      <c r="A94" s="50"/>
      <c r="B94" s="14" t="s">
        <v>82</v>
      </c>
      <c r="C94" s="12"/>
      <c r="D94" s="44"/>
    </row>
    <row r="95" spans="1:4" ht="18.75" x14ac:dyDescent="0.25">
      <c r="A95" s="50"/>
      <c r="B95" s="11" t="s">
        <v>216</v>
      </c>
      <c r="C95" s="13">
        <v>133232</v>
      </c>
      <c r="D95" s="44">
        <v>133232</v>
      </c>
    </row>
    <row r="96" spans="1:4" ht="18.75" hidden="1" x14ac:dyDescent="0.25">
      <c r="A96" s="50"/>
      <c r="B96" s="14" t="s">
        <v>32</v>
      </c>
      <c r="C96" s="12"/>
      <c r="D96" s="44"/>
    </row>
    <row r="97" spans="1:4" ht="18.75" x14ac:dyDescent="0.25">
      <c r="A97" s="50"/>
      <c r="B97" s="15" t="s">
        <v>218</v>
      </c>
      <c r="C97" s="13">
        <v>176279.01</v>
      </c>
      <c r="D97" s="44">
        <v>176279.01</v>
      </c>
    </row>
    <row r="98" spans="1:4" ht="18.75" x14ac:dyDescent="0.25">
      <c r="A98" s="50"/>
      <c r="B98" s="15" t="s">
        <v>217</v>
      </c>
      <c r="C98" s="13">
        <v>893511.77</v>
      </c>
      <c r="D98" s="44">
        <v>556353.55000000005</v>
      </c>
    </row>
    <row r="99" spans="1:4" ht="18.75" hidden="1" x14ac:dyDescent="0.25">
      <c r="A99" s="41"/>
      <c r="B99" s="16" t="s">
        <v>151</v>
      </c>
      <c r="C99" s="12"/>
      <c r="D99" s="44"/>
    </row>
    <row r="100" spans="1:4" ht="18.75" x14ac:dyDescent="0.25">
      <c r="A100" s="41"/>
      <c r="B100" s="15" t="s">
        <v>221</v>
      </c>
      <c r="C100" s="13">
        <v>197803.96</v>
      </c>
      <c r="D100" s="44">
        <v>197803.96</v>
      </c>
    </row>
    <row r="101" spans="1:4" ht="37.5" x14ac:dyDescent="0.25">
      <c r="A101" s="41"/>
      <c r="B101" s="15" t="s">
        <v>212</v>
      </c>
      <c r="C101" s="13">
        <v>32000</v>
      </c>
      <c r="D101" s="44">
        <v>20000</v>
      </c>
    </row>
    <row r="102" spans="1:4" ht="18.75" x14ac:dyDescent="0.25">
      <c r="A102" s="41"/>
      <c r="B102" s="15" t="s">
        <v>211</v>
      </c>
      <c r="C102" s="13">
        <f>103500+10000</f>
        <v>113500</v>
      </c>
      <c r="D102" s="44"/>
    </row>
    <row r="103" spans="1:4" ht="18.75" x14ac:dyDescent="0.25">
      <c r="A103" s="41"/>
      <c r="B103" s="15" t="s">
        <v>222</v>
      </c>
      <c r="C103" s="13">
        <v>7126852</v>
      </c>
      <c r="D103" s="44">
        <v>300000</v>
      </c>
    </row>
    <row r="104" spans="1:4" ht="18.75" hidden="1" x14ac:dyDescent="0.25">
      <c r="A104" s="41"/>
      <c r="B104" s="16" t="s">
        <v>194</v>
      </c>
      <c r="C104" s="12"/>
      <c r="D104" s="44"/>
    </row>
    <row r="105" spans="1:4" ht="37.5" hidden="1" x14ac:dyDescent="0.25">
      <c r="A105" s="41"/>
      <c r="B105" s="16" t="s">
        <v>193</v>
      </c>
      <c r="C105" s="12"/>
      <c r="D105" s="44"/>
    </row>
    <row r="106" spans="1:4" ht="18.75" hidden="1" x14ac:dyDescent="0.25">
      <c r="A106" s="41"/>
      <c r="B106" s="16" t="s">
        <v>191</v>
      </c>
      <c r="C106" s="12"/>
      <c r="D106" s="44"/>
    </row>
    <row r="107" spans="1:4" ht="37.5" hidden="1" x14ac:dyDescent="0.25">
      <c r="A107" s="41"/>
      <c r="B107" s="16" t="s">
        <v>192</v>
      </c>
      <c r="C107" s="12"/>
      <c r="D107" s="44"/>
    </row>
    <row r="108" spans="1:4" ht="18.75" x14ac:dyDescent="0.25">
      <c r="A108" s="41"/>
      <c r="B108" s="15" t="s">
        <v>215</v>
      </c>
      <c r="C108" s="13">
        <v>188763.29</v>
      </c>
      <c r="D108" s="44">
        <v>188763.29</v>
      </c>
    </row>
    <row r="109" spans="1:4" ht="37.5" hidden="1" x14ac:dyDescent="0.25">
      <c r="A109" s="41"/>
      <c r="B109" s="16" t="s">
        <v>188</v>
      </c>
      <c r="C109" s="12"/>
      <c r="D109" s="44"/>
    </row>
    <row r="110" spans="1:4" ht="18.75" x14ac:dyDescent="0.25">
      <c r="A110" s="41"/>
      <c r="B110" s="15" t="s">
        <v>220</v>
      </c>
      <c r="C110" s="13">
        <v>5682.98</v>
      </c>
      <c r="D110" s="44">
        <v>5682.98</v>
      </c>
    </row>
    <row r="111" spans="1:4" ht="18.75" hidden="1" x14ac:dyDescent="0.25">
      <c r="A111" s="41"/>
      <c r="B111" s="16" t="s">
        <v>135</v>
      </c>
      <c r="C111" s="12"/>
      <c r="D111" s="49"/>
    </row>
    <row r="112" spans="1:4" ht="18.75" x14ac:dyDescent="0.25">
      <c r="A112" s="41"/>
      <c r="B112" s="15" t="s">
        <v>130</v>
      </c>
      <c r="C112" s="13"/>
      <c r="D112" s="44">
        <v>-2626679.0499999998</v>
      </c>
    </row>
    <row r="113" spans="1:4" ht="18.75" hidden="1" x14ac:dyDescent="0.25">
      <c r="A113" s="41"/>
      <c r="B113" s="16" t="s">
        <v>178</v>
      </c>
      <c r="C113" s="12"/>
      <c r="D113" s="49"/>
    </row>
    <row r="114" spans="1:4" ht="18.75" x14ac:dyDescent="0.25">
      <c r="A114" s="41"/>
      <c r="B114" s="15" t="s">
        <v>185</v>
      </c>
      <c r="C114" s="13">
        <v>365000</v>
      </c>
      <c r="D114" s="44">
        <v>365000</v>
      </c>
    </row>
    <row r="115" spans="1:4" ht="18.75" x14ac:dyDescent="0.25">
      <c r="A115" s="41"/>
      <c r="B115" s="15" t="s">
        <v>136</v>
      </c>
      <c r="C115" s="13">
        <v>200000</v>
      </c>
      <c r="D115" s="49"/>
    </row>
    <row r="116" spans="1:4" ht="18.75" x14ac:dyDescent="0.25">
      <c r="A116" s="41"/>
      <c r="B116" s="15" t="s">
        <v>219</v>
      </c>
      <c r="C116" s="13">
        <v>36000</v>
      </c>
      <c r="D116" s="49"/>
    </row>
    <row r="117" spans="1:4" ht="18.75" hidden="1" x14ac:dyDescent="0.25">
      <c r="A117" s="50"/>
      <c r="B117" s="16" t="s">
        <v>31</v>
      </c>
      <c r="C117" s="12"/>
      <c r="D117" s="49"/>
    </row>
    <row r="118" spans="1:4" ht="18.75" x14ac:dyDescent="0.25">
      <c r="A118" s="41">
        <v>4</v>
      </c>
      <c r="B118" s="9" t="s">
        <v>4</v>
      </c>
      <c r="C118" s="10">
        <f>SUM(C119:C138)</f>
        <v>8353538.6799999997</v>
      </c>
      <c r="D118" s="42">
        <f>SUM(D119:D138)</f>
        <v>-29289.800000000047</v>
      </c>
    </row>
    <row r="119" spans="1:4" ht="18.75" x14ac:dyDescent="0.25">
      <c r="A119" s="41"/>
      <c r="B119" s="15" t="s">
        <v>209</v>
      </c>
      <c r="C119" s="13">
        <v>75000</v>
      </c>
      <c r="D119" s="49"/>
    </row>
    <row r="120" spans="1:4" ht="37.5" x14ac:dyDescent="0.25">
      <c r="A120" s="41"/>
      <c r="B120" s="15" t="s">
        <v>139</v>
      </c>
      <c r="C120" s="13">
        <v>60000</v>
      </c>
      <c r="D120" s="44">
        <v>60000</v>
      </c>
    </row>
    <row r="121" spans="1:4" ht="18.75" x14ac:dyDescent="0.25">
      <c r="A121" s="41"/>
      <c r="B121" s="15" t="s">
        <v>33</v>
      </c>
      <c r="C121" s="13">
        <v>50000</v>
      </c>
      <c r="D121" s="44">
        <v>50000</v>
      </c>
    </row>
    <row r="122" spans="1:4" ht="18.75" x14ac:dyDescent="0.25">
      <c r="A122" s="41"/>
      <c r="B122" s="15" t="s">
        <v>207</v>
      </c>
      <c r="C122" s="13">
        <v>108034.68</v>
      </c>
      <c r="D122" s="44"/>
    </row>
    <row r="123" spans="1:4" ht="18.75" x14ac:dyDescent="0.25">
      <c r="A123" s="41"/>
      <c r="B123" s="15" t="s">
        <v>208</v>
      </c>
      <c r="C123" s="13">
        <v>71200</v>
      </c>
      <c r="D123" s="44"/>
    </row>
    <row r="124" spans="1:4" ht="18.75" x14ac:dyDescent="0.25">
      <c r="A124" s="41"/>
      <c r="B124" s="15" t="s">
        <v>28</v>
      </c>
      <c r="C124" s="13">
        <v>256553</v>
      </c>
      <c r="D124" s="44"/>
    </row>
    <row r="125" spans="1:4" ht="18.75" x14ac:dyDescent="0.25">
      <c r="A125" s="41"/>
      <c r="B125" s="15" t="s">
        <v>34</v>
      </c>
      <c r="C125" s="13">
        <v>300000</v>
      </c>
      <c r="D125" s="44">
        <v>200000</v>
      </c>
    </row>
    <row r="126" spans="1:4" ht="18.75" hidden="1" x14ac:dyDescent="0.25">
      <c r="A126" s="41"/>
      <c r="B126" s="16" t="s">
        <v>35</v>
      </c>
      <c r="C126" s="12"/>
      <c r="D126" s="49"/>
    </row>
    <row r="127" spans="1:4" ht="18.75" x14ac:dyDescent="0.25">
      <c r="A127" s="41"/>
      <c r="B127" s="15" t="s">
        <v>36</v>
      </c>
      <c r="C127" s="13">
        <v>400000</v>
      </c>
      <c r="D127" s="49"/>
    </row>
    <row r="128" spans="1:4" ht="18.75" x14ac:dyDescent="0.25">
      <c r="A128" s="41"/>
      <c r="B128" s="15" t="s">
        <v>37</v>
      </c>
      <c r="C128" s="13">
        <v>50000</v>
      </c>
      <c r="D128" s="49"/>
    </row>
    <row r="129" spans="1:6" ht="18.75" hidden="1" x14ac:dyDescent="0.25">
      <c r="A129" s="41"/>
      <c r="B129" s="16" t="s">
        <v>38</v>
      </c>
      <c r="C129" s="12"/>
      <c r="D129" s="49"/>
    </row>
    <row r="130" spans="1:6" ht="18.75" x14ac:dyDescent="0.25">
      <c r="A130" s="41"/>
      <c r="B130" s="15" t="s">
        <v>104</v>
      </c>
      <c r="C130" s="13">
        <v>4877145</v>
      </c>
      <c r="D130" s="49"/>
    </row>
    <row r="131" spans="1:6" ht="18.75" x14ac:dyDescent="0.25">
      <c r="A131" s="41"/>
      <c r="B131" s="15" t="s">
        <v>39</v>
      </c>
      <c r="C131" s="13">
        <v>600000</v>
      </c>
      <c r="D131" s="49"/>
    </row>
    <row r="132" spans="1:6" ht="18.75" x14ac:dyDescent="0.25">
      <c r="A132" s="41"/>
      <c r="B132" s="15" t="s">
        <v>137</v>
      </c>
      <c r="C132" s="13">
        <v>30000</v>
      </c>
      <c r="D132" s="49"/>
    </row>
    <row r="133" spans="1:6" ht="37.5" x14ac:dyDescent="0.25">
      <c r="A133" s="41"/>
      <c r="B133" s="15" t="s">
        <v>206</v>
      </c>
      <c r="C133" s="13">
        <f>90000+760000</f>
        <v>850000</v>
      </c>
      <c r="D133" s="49"/>
    </row>
    <row r="134" spans="1:6" ht="18.75" x14ac:dyDescent="0.25">
      <c r="A134" s="41"/>
      <c r="B134" s="15" t="s">
        <v>210</v>
      </c>
      <c r="C134" s="13">
        <v>150000</v>
      </c>
      <c r="D134" s="49"/>
    </row>
    <row r="135" spans="1:6" ht="18.75" x14ac:dyDescent="0.25">
      <c r="A135" s="41"/>
      <c r="B135" s="15" t="s">
        <v>130</v>
      </c>
      <c r="C135" s="13"/>
      <c r="D135" s="44">
        <v>-780095.8</v>
      </c>
    </row>
    <row r="136" spans="1:6" ht="18.75" x14ac:dyDescent="0.25">
      <c r="A136" s="41"/>
      <c r="B136" s="15" t="s">
        <v>140</v>
      </c>
      <c r="C136" s="13">
        <f>50000+84800</f>
        <v>134800</v>
      </c>
      <c r="D136" s="44">
        <v>100000</v>
      </c>
    </row>
    <row r="137" spans="1:6" ht="18.75" x14ac:dyDescent="0.25">
      <c r="A137" s="41"/>
      <c r="B137" s="15" t="s">
        <v>185</v>
      </c>
      <c r="C137" s="13">
        <v>340806</v>
      </c>
      <c r="D137" s="44">
        <v>340806</v>
      </c>
    </row>
    <row r="138" spans="1:6" ht="18.75" hidden="1" x14ac:dyDescent="0.25">
      <c r="A138" s="41"/>
      <c r="B138" s="16"/>
      <c r="C138" s="12"/>
      <c r="D138" s="49"/>
    </row>
    <row r="139" spans="1:6" ht="18.75" x14ac:dyDescent="0.25">
      <c r="A139" s="41">
        <v>5</v>
      </c>
      <c r="B139" s="9" t="s">
        <v>40</v>
      </c>
      <c r="C139" s="10">
        <f>C151+C161+C167+C178+C188+C195+C200+C203+C208+C212+C219+C223+C227+C232+C235+C146+C143+C145+C141+C140</f>
        <v>21154328.440000001</v>
      </c>
      <c r="D139" s="10">
        <f>D140+D141+D142+D143+D144+D219</f>
        <v>4162331.5700000003</v>
      </c>
    </row>
    <row r="140" spans="1:6" ht="18.75" x14ac:dyDescent="0.25">
      <c r="A140" s="41"/>
      <c r="B140" s="11" t="s">
        <v>229</v>
      </c>
      <c r="C140" s="13">
        <v>271300</v>
      </c>
      <c r="D140" s="44">
        <v>271300</v>
      </c>
    </row>
    <row r="141" spans="1:6" ht="18.75" x14ac:dyDescent="0.25">
      <c r="A141" s="41"/>
      <c r="B141" s="11" t="s">
        <v>230</v>
      </c>
      <c r="C141" s="13">
        <v>225000</v>
      </c>
      <c r="D141" s="44">
        <v>225000</v>
      </c>
    </row>
    <row r="142" spans="1:6" ht="18.75" x14ac:dyDescent="0.25">
      <c r="A142" s="41"/>
      <c r="B142" s="11" t="s">
        <v>130</v>
      </c>
      <c r="C142" s="13"/>
      <c r="D142" s="44">
        <v>-9000</v>
      </c>
    </row>
    <row r="143" spans="1:6" ht="37.5" x14ac:dyDescent="0.3">
      <c r="A143" s="43"/>
      <c r="B143" s="11" t="s">
        <v>41</v>
      </c>
      <c r="C143" s="12"/>
      <c r="D143" s="42">
        <f>3619256.72+4436530+4465774.85-4010000-288000-400000</f>
        <v>7823561.5700000003</v>
      </c>
      <c r="E143" s="76" t="s">
        <v>234</v>
      </c>
      <c r="F143" s="66"/>
    </row>
    <row r="144" spans="1:6" ht="19.5" thickBot="1" x14ac:dyDescent="0.35">
      <c r="A144" s="43"/>
      <c r="B144" s="68" t="s">
        <v>6</v>
      </c>
      <c r="C144" s="55"/>
      <c r="D144" s="69">
        <v>-4436530</v>
      </c>
      <c r="E144" s="65"/>
      <c r="F144" s="66"/>
    </row>
    <row r="145" spans="1:4" ht="19.5" thickBot="1" x14ac:dyDescent="0.3">
      <c r="A145" s="67"/>
      <c r="B145" s="73" t="s">
        <v>233</v>
      </c>
      <c r="C145" s="74"/>
      <c r="D145" s="75">
        <v>5000000</v>
      </c>
    </row>
    <row r="146" spans="1:4" ht="18.75" hidden="1" x14ac:dyDescent="0.25">
      <c r="A146" s="43"/>
      <c r="B146" s="70" t="s">
        <v>42</v>
      </c>
      <c r="C146" s="71">
        <f>C147+C148+C149+C150</f>
        <v>0</v>
      </c>
      <c r="D146" s="72">
        <f>D147+D148+D149+D150</f>
        <v>0</v>
      </c>
    </row>
    <row r="147" spans="1:4" ht="18.75" hidden="1" x14ac:dyDescent="0.25">
      <c r="A147" s="43"/>
      <c r="B147" s="14" t="s">
        <v>43</v>
      </c>
      <c r="C147" s="12"/>
      <c r="D147" s="49"/>
    </row>
    <row r="148" spans="1:4" ht="18.75" hidden="1" x14ac:dyDescent="0.25">
      <c r="A148" s="43"/>
      <c r="B148" s="24" t="s">
        <v>44</v>
      </c>
      <c r="C148" s="12"/>
      <c r="D148" s="49"/>
    </row>
    <row r="149" spans="1:4" ht="18.75" hidden="1" x14ac:dyDescent="0.25">
      <c r="A149" s="43"/>
      <c r="B149" s="24" t="s">
        <v>28</v>
      </c>
      <c r="C149" s="12"/>
      <c r="D149" s="49"/>
    </row>
    <row r="150" spans="1:4" ht="18.75" hidden="1" x14ac:dyDescent="0.25">
      <c r="A150" s="43"/>
      <c r="B150" s="14" t="s">
        <v>31</v>
      </c>
      <c r="C150" s="12"/>
      <c r="D150" s="49"/>
    </row>
    <row r="151" spans="1:4" ht="18.75" x14ac:dyDescent="0.25">
      <c r="A151" s="43"/>
      <c r="B151" s="19" t="s">
        <v>45</v>
      </c>
      <c r="C151" s="10">
        <f>C152+C153+C154+C155</f>
        <v>77060</v>
      </c>
      <c r="D151" s="42">
        <f>D152+D153+D154+D155</f>
        <v>0</v>
      </c>
    </row>
    <row r="152" spans="1:4" ht="18.75" hidden="1" x14ac:dyDescent="0.25">
      <c r="A152" s="43"/>
      <c r="B152" s="20" t="s">
        <v>163</v>
      </c>
      <c r="C152" s="12"/>
      <c r="D152" s="49"/>
    </row>
    <row r="153" spans="1:4" ht="18.75" hidden="1" x14ac:dyDescent="0.25">
      <c r="A153" s="43"/>
      <c r="B153" s="20" t="s">
        <v>164</v>
      </c>
      <c r="C153" s="12"/>
      <c r="D153" s="49"/>
    </row>
    <row r="154" spans="1:4" ht="18.75" hidden="1" x14ac:dyDescent="0.25">
      <c r="A154" s="43"/>
      <c r="B154" s="20" t="s">
        <v>28</v>
      </c>
      <c r="C154" s="12"/>
      <c r="D154" s="49"/>
    </row>
    <row r="155" spans="1:4" ht="18.75" x14ac:dyDescent="0.25">
      <c r="A155" s="43"/>
      <c r="B155" s="21" t="s">
        <v>224</v>
      </c>
      <c r="C155" s="13">
        <v>77060</v>
      </c>
      <c r="D155" s="49"/>
    </row>
    <row r="156" spans="1:4" ht="18.75" hidden="1" x14ac:dyDescent="0.25">
      <c r="A156" s="43"/>
      <c r="B156" s="22" t="s">
        <v>48</v>
      </c>
      <c r="C156" s="23">
        <f>C160+C159+C158+C157</f>
        <v>0</v>
      </c>
      <c r="D156" s="51">
        <f>D160+D159+D158+D157</f>
        <v>0</v>
      </c>
    </row>
    <row r="157" spans="1:4" ht="18.75" hidden="1" x14ac:dyDescent="0.25">
      <c r="A157" s="48"/>
      <c r="B157" s="20" t="s">
        <v>120</v>
      </c>
      <c r="C157" s="12"/>
      <c r="D157" s="49"/>
    </row>
    <row r="158" spans="1:4" ht="18.75" hidden="1" x14ac:dyDescent="0.25">
      <c r="A158" s="43"/>
      <c r="B158" s="20" t="s">
        <v>124</v>
      </c>
      <c r="C158" s="12"/>
      <c r="D158" s="49"/>
    </row>
    <row r="159" spans="1:4" ht="18.75" hidden="1" x14ac:dyDescent="0.25">
      <c r="A159" s="43"/>
      <c r="B159" s="22"/>
      <c r="C159" s="23"/>
      <c r="D159" s="51"/>
    </row>
    <row r="160" spans="1:4" ht="18.75" hidden="1" x14ac:dyDescent="0.25">
      <c r="A160" s="43"/>
      <c r="B160" s="20" t="s">
        <v>49</v>
      </c>
      <c r="C160" s="12"/>
      <c r="D160" s="49"/>
    </row>
    <row r="161" spans="1:4" ht="18.75" hidden="1" x14ac:dyDescent="0.25">
      <c r="A161" s="43"/>
      <c r="B161" s="19" t="s">
        <v>50</v>
      </c>
      <c r="C161" s="23">
        <f>C162+C163+C164+C165+C166</f>
        <v>0</v>
      </c>
      <c r="D161" s="51">
        <f>D162+D163+D164+D165+D166</f>
        <v>0</v>
      </c>
    </row>
    <row r="162" spans="1:4" ht="18.75" hidden="1" x14ac:dyDescent="0.25">
      <c r="A162" s="43"/>
      <c r="B162" s="21" t="s">
        <v>168</v>
      </c>
      <c r="C162" s="12"/>
      <c r="D162" s="49"/>
    </row>
    <row r="163" spans="1:4" ht="18.75" hidden="1" x14ac:dyDescent="0.25">
      <c r="A163" s="43"/>
      <c r="B163" s="20" t="s">
        <v>28</v>
      </c>
      <c r="C163" s="12"/>
      <c r="D163" s="49"/>
    </row>
    <row r="164" spans="1:4" ht="18.75" hidden="1" x14ac:dyDescent="0.25">
      <c r="A164" s="43"/>
      <c r="B164" s="20" t="s">
        <v>46</v>
      </c>
      <c r="C164" s="12"/>
      <c r="D164" s="49"/>
    </row>
    <row r="165" spans="1:4" ht="18.75" hidden="1" x14ac:dyDescent="0.25">
      <c r="A165" s="43"/>
      <c r="B165" s="20" t="s">
        <v>51</v>
      </c>
      <c r="C165" s="12"/>
      <c r="D165" s="49"/>
    </row>
    <row r="166" spans="1:4" ht="18.75" hidden="1" x14ac:dyDescent="0.25">
      <c r="A166" s="43"/>
      <c r="B166" s="20" t="s">
        <v>52</v>
      </c>
      <c r="C166" s="12"/>
      <c r="D166" s="49"/>
    </row>
    <row r="167" spans="1:4" ht="18.75" hidden="1" x14ac:dyDescent="0.25">
      <c r="A167" s="43"/>
      <c r="B167" s="19" t="s">
        <v>53</v>
      </c>
      <c r="C167" s="23">
        <f>SUM(C168:C175)</f>
        <v>0</v>
      </c>
      <c r="D167" s="51">
        <f>SUM(D168:D175)</f>
        <v>0</v>
      </c>
    </row>
    <row r="168" spans="1:4" ht="18.75" hidden="1" x14ac:dyDescent="0.25">
      <c r="A168" s="43"/>
      <c r="B168" s="21" t="s">
        <v>168</v>
      </c>
      <c r="C168" s="12"/>
      <c r="D168" s="49"/>
    </row>
    <row r="169" spans="1:4" ht="18.75" hidden="1" x14ac:dyDescent="0.25">
      <c r="A169" s="43"/>
      <c r="B169" s="20" t="s">
        <v>112</v>
      </c>
      <c r="C169" s="12"/>
      <c r="D169" s="49"/>
    </row>
    <row r="170" spans="1:4" ht="18.75" hidden="1" x14ac:dyDescent="0.25">
      <c r="A170" s="43"/>
      <c r="B170" s="20" t="s">
        <v>113</v>
      </c>
      <c r="C170" s="12"/>
      <c r="D170" s="49"/>
    </row>
    <row r="171" spans="1:4" ht="18.75" hidden="1" x14ac:dyDescent="0.25">
      <c r="A171" s="43"/>
      <c r="B171" s="20" t="s">
        <v>129</v>
      </c>
      <c r="C171" s="12"/>
      <c r="D171" s="49"/>
    </row>
    <row r="172" spans="1:4" ht="18.75" hidden="1" x14ac:dyDescent="0.25">
      <c r="A172" s="43"/>
      <c r="B172" s="20" t="s">
        <v>44</v>
      </c>
      <c r="C172" s="12"/>
      <c r="D172" s="49"/>
    </row>
    <row r="173" spans="1:4" ht="18.75" hidden="1" x14ac:dyDescent="0.25">
      <c r="A173" s="43"/>
      <c r="B173" s="20" t="s">
        <v>28</v>
      </c>
      <c r="C173" s="12"/>
      <c r="D173" s="49"/>
    </row>
    <row r="174" spans="1:4" ht="37.5" hidden="1" x14ac:dyDescent="0.25">
      <c r="A174" s="43"/>
      <c r="B174" s="24" t="s">
        <v>55</v>
      </c>
      <c r="C174" s="12"/>
      <c r="D174" s="49"/>
    </row>
    <row r="175" spans="1:4" ht="37.5" hidden="1" x14ac:dyDescent="0.25">
      <c r="A175" s="43"/>
      <c r="B175" s="24" t="s">
        <v>56</v>
      </c>
      <c r="C175" s="12"/>
      <c r="D175" s="49"/>
    </row>
    <row r="176" spans="1:4" ht="18.75" hidden="1" x14ac:dyDescent="0.25">
      <c r="A176" s="43"/>
      <c r="B176" s="22" t="s">
        <v>57</v>
      </c>
      <c r="C176" s="23">
        <f>C177</f>
        <v>0</v>
      </c>
      <c r="D176" s="51">
        <f t="shared" ref="D176" si="0">D177</f>
        <v>0</v>
      </c>
    </row>
    <row r="177" spans="1:4" ht="18.75" hidden="1" x14ac:dyDescent="0.25">
      <c r="A177" s="43"/>
      <c r="B177" s="20" t="s">
        <v>58</v>
      </c>
      <c r="C177" s="12"/>
      <c r="D177" s="49"/>
    </row>
    <row r="178" spans="1:4" ht="18.75" x14ac:dyDescent="0.25">
      <c r="A178" s="43"/>
      <c r="B178" s="9" t="s">
        <v>59</v>
      </c>
      <c r="C178" s="10">
        <f>C179+C180+C181+C182+C183+C184+C185+C186+C187</f>
        <v>17363725.23</v>
      </c>
      <c r="D178" s="42">
        <f>D179+D180+D181+D182+D183+D184+D185+D186+D187</f>
        <v>0</v>
      </c>
    </row>
    <row r="179" spans="1:4" ht="18.75" hidden="1" x14ac:dyDescent="0.25">
      <c r="A179" s="43"/>
      <c r="B179" s="11" t="s">
        <v>168</v>
      </c>
      <c r="C179" s="12"/>
      <c r="D179" s="49"/>
    </row>
    <row r="180" spans="1:4" ht="18.75" hidden="1" x14ac:dyDescent="0.25">
      <c r="A180" s="43"/>
      <c r="B180" s="14" t="s">
        <v>166</v>
      </c>
      <c r="C180" s="12"/>
      <c r="D180" s="49"/>
    </row>
    <row r="181" spans="1:4" ht="18.75" hidden="1" x14ac:dyDescent="0.25">
      <c r="A181" s="43"/>
      <c r="B181" s="20" t="s">
        <v>144</v>
      </c>
      <c r="C181" s="12"/>
      <c r="D181" s="49"/>
    </row>
    <row r="182" spans="1:4" ht="18.75" hidden="1" x14ac:dyDescent="0.25">
      <c r="A182" s="43"/>
      <c r="B182" s="20" t="s">
        <v>165</v>
      </c>
      <c r="C182" s="12"/>
      <c r="D182" s="49"/>
    </row>
    <row r="183" spans="1:4" ht="18.75" hidden="1" x14ac:dyDescent="0.25">
      <c r="A183" s="43"/>
      <c r="B183" s="24" t="s">
        <v>28</v>
      </c>
      <c r="C183" s="12"/>
      <c r="D183" s="49"/>
    </row>
    <row r="184" spans="1:4" ht="18.75" x14ac:dyDescent="0.25">
      <c r="A184" s="43"/>
      <c r="B184" s="21" t="s">
        <v>205</v>
      </c>
      <c r="C184" s="13">
        <v>17363725.23</v>
      </c>
      <c r="D184" s="49"/>
    </row>
    <row r="185" spans="1:4" ht="18.75" hidden="1" x14ac:dyDescent="0.3">
      <c r="A185" s="43"/>
      <c r="B185" s="29" t="s">
        <v>61</v>
      </c>
      <c r="C185" s="12"/>
      <c r="D185" s="49"/>
    </row>
    <row r="186" spans="1:4" ht="18.75" hidden="1" x14ac:dyDescent="0.3">
      <c r="A186" s="43"/>
      <c r="B186" s="29" t="s">
        <v>109</v>
      </c>
      <c r="C186" s="12"/>
      <c r="D186" s="49"/>
    </row>
    <row r="187" spans="1:4" ht="18.75" hidden="1" x14ac:dyDescent="0.3">
      <c r="A187" s="43"/>
      <c r="B187" s="29" t="s">
        <v>62</v>
      </c>
      <c r="C187" s="12"/>
      <c r="D187" s="49"/>
    </row>
    <row r="188" spans="1:4" ht="18.75" x14ac:dyDescent="0.25">
      <c r="A188" s="43"/>
      <c r="B188" s="9" t="s">
        <v>63</v>
      </c>
      <c r="C188" s="10">
        <f>C189+C191+C190+C192+C193+C194</f>
        <v>1209243.21</v>
      </c>
      <c r="D188" s="42">
        <f>D189+D191+D190+D192+D193+D194</f>
        <v>0</v>
      </c>
    </row>
    <row r="189" spans="1:4" ht="18.75" hidden="1" x14ac:dyDescent="0.25">
      <c r="A189" s="43"/>
      <c r="B189" s="24" t="s">
        <v>120</v>
      </c>
      <c r="C189" s="12"/>
      <c r="D189" s="49"/>
    </row>
    <row r="190" spans="1:4" ht="18.75" hidden="1" x14ac:dyDescent="0.25">
      <c r="A190" s="43"/>
      <c r="B190" s="24" t="s">
        <v>121</v>
      </c>
      <c r="C190" s="12"/>
      <c r="D190" s="49"/>
    </row>
    <row r="191" spans="1:4" ht="18.75" x14ac:dyDescent="0.25">
      <c r="A191" s="43"/>
      <c r="B191" s="15" t="s">
        <v>226</v>
      </c>
      <c r="C191" s="13">
        <v>389243.21</v>
      </c>
      <c r="D191" s="49"/>
    </row>
    <row r="192" spans="1:4" ht="18.75" x14ac:dyDescent="0.25">
      <c r="A192" s="43"/>
      <c r="B192" s="15" t="s">
        <v>225</v>
      </c>
      <c r="C192" s="13">
        <v>820000</v>
      </c>
      <c r="D192" s="49"/>
    </row>
    <row r="193" spans="1:4" ht="18.75" hidden="1" x14ac:dyDescent="0.25">
      <c r="A193" s="43"/>
      <c r="B193" s="16"/>
      <c r="C193" s="12"/>
      <c r="D193" s="49"/>
    </row>
    <row r="194" spans="1:4" ht="18.75" hidden="1" x14ac:dyDescent="0.25">
      <c r="A194" s="43"/>
      <c r="B194" s="16"/>
      <c r="C194" s="12"/>
      <c r="D194" s="49"/>
    </row>
    <row r="195" spans="1:4" ht="18.75" hidden="1" x14ac:dyDescent="0.25">
      <c r="A195" s="43"/>
      <c r="B195" s="27" t="s">
        <v>64</v>
      </c>
      <c r="C195" s="23">
        <f>C197+C196+C198+C199</f>
        <v>0</v>
      </c>
      <c r="D195" s="51">
        <f>D197+D196+D198+D199</f>
        <v>0</v>
      </c>
    </row>
    <row r="196" spans="1:4" ht="37.5" hidden="1" x14ac:dyDescent="0.25">
      <c r="A196" s="48"/>
      <c r="B196" s="24" t="s">
        <v>102</v>
      </c>
      <c r="C196" s="12"/>
      <c r="D196" s="49"/>
    </row>
    <row r="197" spans="1:4" ht="18.75" hidden="1" x14ac:dyDescent="0.25">
      <c r="A197" s="43"/>
      <c r="B197" s="20"/>
      <c r="C197" s="12"/>
      <c r="D197" s="49"/>
    </row>
    <row r="198" spans="1:4" ht="18.75" hidden="1" x14ac:dyDescent="0.25">
      <c r="A198" s="43"/>
      <c r="B198" s="20" t="s">
        <v>46</v>
      </c>
      <c r="C198" s="12"/>
      <c r="D198" s="49"/>
    </row>
    <row r="199" spans="1:4" ht="37.5" hidden="1" x14ac:dyDescent="0.25">
      <c r="A199" s="43"/>
      <c r="B199" s="24" t="s">
        <v>65</v>
      </c>
      <c r="C199" s="12"/>
      <c r="D199" s="49"/>
    </row>
    <row r="200" spans="1:4" ht="18.75" hidden="1" x14ac:dyDescent="0.25">
      <c r="A200" s="43"/>
      <c r="B200" s="27" t="s">
        <v>66</v>
      </c>
      <c r="C200" s="23">
        <f>C202+C201</f>
        <v>0</v>
      </c>
      <c r="D200" s="51">
        <f>D202+D201</f>
        <v>0</v>
      </c>
    </row>
    <row r="201" spans="1:4" ht="37.5" hidden="1" x14ac:dyDescent="0.25">
      <c r="A201" s="48"/>
      <c r="B201" s="24" t="s">
        <v>103</v>
      </c>
      <c r="C201" s="12"/>
      <c r="D201" s="49"/>
    </row>
    <row r="202" spans="1:4" ht="18.75" hidden="1" x14ac:dyDescent="0.25">
      <c r="A202" s="43"/>
      <c r="B202" s="20" t="s">
        <v>67</v>
      </c>
      <c r="C202" s="12"/>
      <c r="D202" s="49"/>
    </row>
    <row r="203" spans="1:4" ht="18.75" hidden="1" x14ac:dyDescent="0.25">
      <c r="A203" s="43"/>
      <c r="B203" s="25" t="s">
        <v>68</v>
      </c>
      <c r="C203" s="23">
        <f>C206+C205+C207+C204</f>
        <v>0</v>
      </c>
      <c r="D203" s="51">
        <f>D206+D205+D207+D204</f>
        <v>0</v>
      </c>
    </row>
    <row r="204" spans="1:4" ht="18.75" hidden="1" x14ac:dyDescent="0.25">
      <c r="A204" s="43"/>
      <c r="B204" s="15" t="s">
        <v>168</v>
      </c>
      <c r="C204" s="12"/>
      <c r="D204" s="49"/>
    </row>
    <row r="205" spans="1:4" ht="18.75" hidden="1" x14ac:dyDescent="0.25">
      <c r="A205" s="48"/>
      <c r="B205" s="24" t="s">
        <v>119</v>
      </c>
      <c r="C205" s="12"/>
      <c r="D205" s="49"/>
    </row>
    <row r="206" spans="1:4" ht="18.75" hidden="1" x14ac:dyDescent="0.25">
      <c r="A206" s="43"/>
      <c r="B206" s="16" t="s">
        <v>156</v>
      </c>
      <c r="C206" s="12"/>
      <c r="D206" s="49"/>
    </row>
    <row r="207" spans="1:4" ht="18.75" hidden="1" x14ac:dyDescent="0.25">
      <c r="A207" s="43"/>
      <c r="B207" s="16" t="s">
        <v>155</v>
      </c>
      <c r="C207" s="12"/>
      <c r="D207" s="49"/>
    </row>
    <row r="208" spans="1:4" ht="18.75" x14ac:dyDescent="0.25">
      <c r="A208" s="43"/>
      <c r="B208" s="25" t="s">
        <v>69</v>
      </c>
      <c r="C208" s="10">
        <f>C209+C211+C210</f>
        <v>520000</v>
      </c>
      <c r="D208" s="42">
        <f>D209+D211+D210</f>
        <v>0</v>
      </c>
    </row>
    <row r="209" spans="1:4" ht="18.75" x14ac:dyDescent="0.25">
      <c r="A209" s="43"/>
      <c r="B209" s="15" t="s">
        <v>146</v>
      </c>
      <c r="C209" s="13">
        <v>320000</v>
      </c>
      <c r="D209" s="44"/>
    </row>
    <row r="210" spans="1:4" ht="18.75" x14ac:dyDescent="0.25">
      <c r="A210" s="43"/>
      <c r="B210" s="15" t="s">
        <v>155</v>
      </c>
      <c r="C210" s="13">
        <v>200000</v>
      </c>
      <c r="D210" s="49"/>
    </row>
    <row r="211" spans="1:4" ht="18.75" hidden="1" x14ac:dyDescent="0.25">
      <c r="A211" s="43"/>
      <c r="B211" s="20" t="s">
        <v>118</v>
      </c>
      <c r="C211" s="12"/>
      <c r="D211" s="49"/>
    </row>
    <row r="212" spans="1:4" ht="18.75" hidden="1" x14ac:dyDescent="0.25">
      <c r="A212" s="43"/>
      <c r="B212" s="25" t="s">
        <v>70</v>
      </c>
      <c r="C212" s="23">
        <f>C213+C215+C214</f>
        <v>0</v>
      </c>
      <c r="D212" s="51">
        <f>D213+D215+D214</f>
        <v>0</v>
      </c>
    </row>
    <row r="213" spans="1:4" ht="18.75" hidden="1" x14ac:dyDescent="0.25">
      <c r="A213" s="48"/>
      <c r="B213" s="15" t="s">
        <v>167</v>
      </c>
      <c r="C213" s="12"/>
      <c r="D213" s="49"/>
    </row>
    <row r="214" spans="1:4" ht="18.75" hidden="1" x14ac:dyDescent="0.25">
      <c r="A214" s="43"/>
      <c r="B214" s="21" t="s">
        <v>168</v>
      </c>
      <c r="C214" s="12"/>
      <c r="D214" s="49"/>
    </row>
    <row r="215" spans="1:4" ht="18.75" hidden="1" x14ac:dyDescent="0.25">
      <c r="A215" s="43"/>
      <c r="B215" s="21" t="s">
        <v>183</v>
      </c>
      <c r="C215" s="12"/>
      <c r="D215" s="49"/>
    </row>
    <row r="216" spans="1:4" ht="18.75" hidden="1" x14ac:dyDescent="0.25">
      <c r="A216" s="43"/>
      <c r="B216" s="27" t="s">
        <v>71</v>
      </c>
      <c r="C216" s="23">
        <f>C218+C217</f>
        <v>0</v>
      </c>
      <c r="D216" s="51">
        <f t="shared" ref="D216" si="1">D218+D217</f>
        <v>0</v>
      </c>
    </row>
    <row r="217" spans="1:4" ht="18.75" hidden="1" x14ac:dyDescent="0.25">
      <c r="A217" s="43"/>
      <c r="B217" s="20" t="s">
        <v>58</v>
      </c>
      <c r="C217" s="12"/>
      <c r="D217" s="49"/>
    </row>
    <row r="218" spans="1:4" ht="18.75" hidden="1" x14ac:dyDescent="0.25">
      <c r="A218" s="43"/>
      <c r="B218" s="14" t="s">
        <v>72</v>
      </c>
      <c r="C218" s="12"/>
      <c r="D218" s="49"/>
    </row>
    <row r="219" spans="1:4" ht="18.75" x14ac:dyDescent="0.25">
      <c r="A219" s="43"/>
      <c r="B219" s="9" t="s">
        <v>73</v>
      </c>
      <c r="C219" s="10">
        <f>C222+C221+C220</f>
        <v>538000</v>
      </c>
      <c r="D219" s="10">
        <f>D222+D221+D220</f>
        <v>288000</v>
      </c>
    </row>
    <row r="220" spans="1:4" ht="18.75" x14ac:dyDescent="0.25">
      <c r="A220" s="43"/>
      <c r="B220" s="11" t="s">
        <v>228</v>
      </c>
      <c r="C220" s="13">
        <v>200000</v>
      </c>
      <c r="D220" s="44">
        <v>200000</v>
      </c>
    </row>
    <row r="221" spans="1:4" ht="18.75" x14ac:dyDescent="0.25">
      <c r="A221" s="43"/>
      <c r="B221" s="15" t="s">
        <v>223</v>
      </c>
      <c r="C221" s="13">
        <v>88000</v>
      </c>
      <c r="D221" s="44">
        <v>88000</v>
      </c>
    </row>
    <row r="222" spans="1:4" ht="18.75" x14ac:dyDescent="0.25">
      <c r="A222" s="43"/>
      <c r="B222" s="15" t="s">
        <v>227</v>
      </c>
      <c r="C222" s="13">
        <v>250000</v>
      </c>
      <c r="D222" s="44"/>
    </row>
    <row r="223" spans="1:4" ht="18.75" hidden="1" x14ac:dyDescent="0.25">
      <c r="A223" s="43"/>
      <c r="B223" s="27" t="s">
        <v>74</v>
      </c>
      <c r="C223" s="23">
        <f>C224+C226+C225</f>
        <v>0</v>
      </c>
      <c r="D223" s="51">
        <f>D224+D226+D225</f>
        <v>0</v>
      </c>
    </row>
    <row r="224" spans="1:4" ht="18.75" hidden="1" x14ac:dyDescent="0.25">
      <c r="A224" s="43"/>
      <c r="B224" s="24" t="s">
        <v>142</v>
      </c>
      <c r="C224" s="12"/>
      <c r="D224" s="52"/>
    </row>
    <row r="225" spans="1:4" ht="18.75" hidden="1" x14ac:dyDescent="0.25">
      <c r="A225" s="43"/>
      <c r="B225" s="24" t="s">
        <v>101</v>
      </c>
      <c r="C225" s="12"/>
      <c r="D225" s="52"/>
    </row>
    <row r="226" spans="1:4" ht="18.75" hidden="1" x14ac:dyDescent="0.25">
      <c r="A226" s="43"/>
      <c r="B226" s="20"/>
      <c r="C226" s="12"/>
      <c r="D226" s="52"/>
    </row>
    <row r="227" spans="1:4" ht="18.75" x14ac:dyDescent="0.25">
      <c r="A227" s="43"/>
      <c r="B227" s="9" t="s">
        <v>75</v>
      </c>
      <c r="C227" s="10">
        <f>C228+C229+C230+C231</f>
        <v>950000</v>
      </c>
      <c r="D227" s="42">
        <f>D228+D229+D230+D231</f>
        <v>0</v>
      </c>
    </row>
    <row r="228" spans="1:4" ht="18.75" hidden="1" x14ac:dyDescent="0.25">
      <c r="A228" s="43"/>
      <c r="B228" s="15" t="s">
        <v>167</v>
      </c>
      <c r="C228" s="12"/>
      <c r="D228" s="49"/>
    </row>
    <row r="229" spans="1:4" ht="18.75" x14ac:dyDescent="0.25">
      <c r="A229" s="43"/>
      <c r="B229" s="21" t="s">
        <v>143</v>
      </c>
      <c r="C229" s="60">
        <v>700000</v>
      </c>
      <c r="D229" s="49"/>
    </row>
    <row r="230" spans="1:4" ht="19.5" thickBot="1" x14ac:dyDescent="0.3">
      <c r="A230" s="43"/>
      <c r="B230" s="21" t="s">
        <v>76</v>
      </c>
      <c r="C230" s="13">
        <v>250000</v>
      </c>
      <c r="D230" s="49"/>
    </row>
    <row r="231" spans="1:4" ht="19.5" hidden="1" thickBot="1" x14ac:dyDescent="0.3">
      <c r="A231" s="43"/>
      <c r="B231" s="20" t="s">
        <v>54</v>
      </c>
      <c r="C231" s="12"/>
      <c r="D231" s="49"/>
    </row>
    <row r="232" spans="1:4" ht="19.5" hidden="1" thickBot="1" x14ac:dyDescent="0.3">
      <c r="A232" s="43"/>
      <c r="B232" s="27" t="s">
        <v>77</v>
      </c>
      <c r="C232" s="23">
        <f>C233+C234</f>
        <v>0</v>
      </c>
      <c r="D232" s="51">
        <f>D233+D234</f>
        <v>0</v>
      </c>
    </row>
    <row r="233" spans="1:4" ht="19.5" hidden="1" thickBot="1" x14ac:dyDescent="0.3">
      <c r="A233" s="43"/>
      <c r="B233" s="24" t="s">
        <v>92</v>
      </c>
      <c r="C233" s="12"/>
      <c r="D233" s="49"/>
    </row>
    <row r="234" spans="1:4" ht="19.5" hidden="1" thickBot="1" x14ac:dyDescent="0.3">
      <c r="A234" s="43"/>
      <c r="B234" s="20" t="s">
        <v>78</v>
      </c>
      <c r="C234" s="12"/>
      <c r="D234" s="49"/>
    </row>
    <row r="235" spans="1:4" ht="19.5" hidden="1" thickBot="1" x14ac:dyDescent="0.3">
      <c r="A235" s="43"/>
      <c r="B235" s="27" t="s">
        <v>79</v>
      </c>
      <c r="C235" s="23">
        <f>C236</f>
        <v>0</v>
      </c>
      <c r="D235" s="51">
        <f t="shared" ref="D235" si="2">D236</f>
        <v>0</v>
      </c>
    </row>
    <row r="236" spans="1:4" ht="19.5" hidden="1" thickBot="1" x14ac:dyDescent="0.3">
      <c r="A236" s="53"/>
      <c r="B236" s="54" t="s">
        <v>161</v>
      </c>
      <c r="C236" s="55"/>
      <c r="D236" s="56"/>
    </row>
    <row r="237" spans="1:4" ht="19.5" thickBot="1" x14ac:dyDescent="0.3">
      <c r="A237" s="90" t="s">
        <v>80</v>
      </c>
      <c r="B237" s="91"/>
      <c r="C237" s="57">
        <f>C139+C118+C87+C60+C8</f>
        <v>286433812.77999997</v>
      </c>
      <c r="D237" s="58">
        <f>D139+D118+D87+D60+D8-D5</f>
        <v>0</v>
      </c>
    </row>
  </sheetData>
  <mergeCells count="5">
    <mergeCell ref="A2:A3"/>
    <mergeCell ref="B2:B3"/>
    <mergeCell ref="C2:C3"/>
    <mergeCell ref="D2:D3"/>
    <mergeCell ref="A237:B237"/>
  </mergeCells>
  <pageMargins left="0.51181102362204722" right="0.51181102362204722" top="0.55118110236220474" bottom="0.55118110236220474" header="0.31496062992125984" footer="0.31496062992125984"/>
  <pageSetup paperSize="9" scale="5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8"/>
  <sheetViews>
    <sheetView topLeftCell="A108" zoomScale="75" zoomScaleNormal="75" workbookViewId="0">
      <selection activeCell="H221" sqref="H221"/>
    </sheetView>
  </sheetViews>
  <sheetFormatPr defaultRowHeight="15" x14ac:dyDescent="0.25"/>
  <cols>
    <col min="2" max="2" width="87.7109375" style="28" customWidth="1"/>
    <col min="3" max="3" width="24.5703125" customWidth="1"/>
    <col min="4" max="4" width="21.7109375" customWidth="1"/>
    <col min="5" max="5" width="16.5703125" customWidth="1"/>
    <col min="6" max="6" width="16.140625" customWidth="1"/>
  </cols>
  <sheetData>
    <row r="1" spans="1:4" ht="19.5" thickBot="1" x14ac:dyDescent="0.3">
      <c r="A1" s="1"/>
      <c r="B1" s="2" t="s">
        <v>203</v>
      </c>
      <c r="C1" s="3"/>
      <c r="D1" s="3"/>
    </row>
    <row r="2" spans="1:4" x14ac:dyDescent="0.25">
      <c r="A2" s="82" t="s">
        <v>0</v>
      </c>
      <c r="B2" s="84" t="s">
        <v>1</v>
      </c>
      <c r="C2" s="86" t="s">
        <v>7</v>
      </c>
      <c r="D2" s="88" t="s">
        <v>201</v>
      </c>
    </row>
    <row r="3" spans="1:4" ht="15.75" thickBot="1" x14ac:dyDescent="0.3">
      <c r="A3" s="83"/>
      <c r="B3" s="85"/>
      <c r="C3" s="87"/>
      <c r="D3" s="89"/>
    </row>
    <row r="4" spans="1:4" ht="18.75" hidden="1" x14ac:dyDescent="0.25">
      <c r="A4" s="37"/>
      <c r="B4" s="35" t="s">
        <v>8</v>
      </c>
      <c r="C4" s="5"/>
      <c r="D4" s="38"/>
    </row>
    <row r="5" spans="1:4" ht="18.75" hidden="1" x14ac:dyDescent="0.25">
      <c r="A5" s="37"/>
      <c r="B5" s="35" t="s">
        <v>232</v>
      </c>
      <c r="C5" s="34">
        <v>5000000</v>
      </c>
      <c r="D5" s="38">
        <v>5000000</v>
      </c>
    </row>
    <row r="6" spans="1:4" ht="18.75" hidden="1" x14ac:dyDescent="0.3">
      <c r="A6" s="37"/>
      <c r="B6" s="59"/>
      <c r="C6" s="7"/>
      <c r="D6" s="39"/>
    </row>
    <row r="7" spans="1:4" ht="18.75" hidden="1" x14ac:dyDescent="0.25">
      <c r="A7" s="37"/>
      <c r="B7" s="35" t="s">
        <v>9</v>
      </c>
      <c r="C7" s="8">
        <f>C8+C60+C87+C118+C139</f>
        <v>286433812.78000003</v>
      </c>
      <c r="D7" s="40">
        <f>D8+D60+D87+D118+D139</f>
        <v>5000000</v>
      </c>
    </row>
    <row r="8" spans="1:4" ht="18.75" x14ac:dyDescent="0.25">
      <c r="A8" s="41">
        <v>1</v>
      </c>
      <c r="B8" s="9" t="s">
        <v>5</v>
      </c>
      <c r="C8" s="10">
        <f>SUM(C9:C59)</f>
        <v>138004677.09999999</v>
      </c>
      <c r="D8" s="42">
        <f>SUM(D9:D59)</f>
        <v>578637.28</v>
      </c>
    </row>
    <row r="9" spans="1:4" ht="18.75" hidden="1" x14ac:dyDescent="0.25">
      <c r="A9" s="43"/>
      <c r="B9" s="14" t="s">
        <v>10</v>
      </c>
      <c r="C9" s="12"/>
      <c r="D9" s="49"/>
    </row>
    <row r="10" spans="1:4" ht="18.75" hidden="1" x14ac:dyDescent="0.25">
      <c r="A10" s="43"/>
      <c r="B10" s="14" t="s">
        <v>98</v>
      </c>
      <c r="C10" s="12"/>
      <c r="D10" s="49"/>
    </row>
    <row r="11" spans="1:4" ht="37.5" hidden="1" x14ac:dyDescent="0.25">
      <c r="A11" s="43"/>
      <c r="B11" s="16" t="s">
        <v>11</v>
      </c>
      <c r="C11" s="12"/>
      <c r="D11" s="51"/>
    </row>
    <row r="12" spans="1:4" ht="18.75" hidden="1" x14ac:dyDescent="0.25">
      <c r="A12" s="43"/>
      <c r="B12" s="14" t="s">
        <v>12</v>
      </c>
      <c r="C12" s="12"/>
      <c r="D12" s="51"/>
    </row>
    <row r="13" spans="1:4" ht="18.75" x14ac:dyDescent="0.25">
      <c r="A13" s="43"/>
      <c r="B13" s="15" t="s">
        <v>159</v>
      </c>
      <c r="C13" s="13">
        <v>823332</v>
      </c>
      <c r="D13" s="49"/>
    </row>
    <row r="14" spans="1:4" ht="18.75" x14ac:dyDescent="0.25">
      <c r="A14" s="43"/>
      <c r="B14" s="15" t="s">
        <v>117</v>
      </c>
      <c r="C14" s="13">
        <v>720858</v>
      </c>
      <c r="D14" s="49"/>
    </row>
    <row r="15" spans="1:4" ht="18.75" hidden="1" x14ac:dyDescent="0.25">
      <c r="A15" s="43"/>
      <c r="B15" s="16" t="s">
        <v>100</v>
      </c>
      <c r="C15" s="12"/>
      <c r="D15" s="49"/>
    </row>
    <row r="16" spans="1:4" ht="18.75" hidden="1" x14ac:dyDescent="0.25">
      <c r="A16" s="43"/>
      <c r="B16" s="16" t="s">
        <v>85</v>
      </c>
      <c r="C16" s="12"/>
      <c r="D16" s="49"/>
    </row>
    <row r="17" spans="1:4" ht="18.75" x14ac:dyDescent="0.25">
      <c r="A17" s="43"/>
      <c r="B17" s="15" t="s">
        <v>13</v>
      </c>
      <c r="C17" s="13">
        <v>4569080.92</v>
      </c>
      <c r="D17" s="49"/>
    </row>
    <row r="18" spans="1:4" ht="18.75" hidden="1" x14ac:dyDescent="0.25">
      <c r="A18" s="43"/>
      <c r="B18" s="15" t="s">
        <v>181</v>
      </c>
      <c r="C18" s="12"/>
      <c r="D18" s="49"/>
    </row>
    <row r="19" spans="1:4" ht="18.75" hidden="1" x14ac:dyDescent="0.25">
      <c r="A19" s="43"/>
      <c r="B19" s="15" t="s">
        <v>169</v>
      </c>
      <c r="C19" s="12"/>
      <c r="D19" s="49"/>
    </row>
    <row r="20" spans="1:4" ht="18.75" x14ac:dyDescent="0.25">
      <c r="A20" s="43"/>
      <c r="B20" s="15" t="s">
        <v>86</v>
      </c>
      <c r="C20" s="13">
        <v>6658954.0800000001</v>
      </c>
      <c r="D20" s="49"/>
    </row>
    <row r="21" spans="1:4" ht="18.75" hidden="1" x14ac:dyDescent="0.25">
      <c r="A21" s="43"/>
      <c r="B21" s="16" t="s">
        <v>153</v>
      </c>
      <c r="C21" s="12"/>
      <c r="D21" s="49"/>
    </row>
    <row r="22" spans="1:4" ht="18.75" hidden="1" x14ac:dyDescent="0.25">
      <c r="A22" s="43"/>
      <c r="B22" s="16" t="s">
        <v>115</v>
      </c>
      <c r="C22" s="12"/>
      <c r="D22" s="49"/>
    </row>
    <row r="23" spans="1:4" ht="37.5" x14ac:dyDescent="0.25">
      <c r="A23" s="43"/>
      <c r="B23" s="15" t="s">
        <v>158</v>
      </c>
      <c r="C23" s="13">
        <f>1820902+358823.5+48636276.59</f>
        <v>50816002.090000004</v>
      </c>
      <c r="D23" s="49"/>
    </row>
    <row r="24" spans="1:4" ht="37.5" x14ac:dyDescent="0.25">
      <c r="A24" s="43"/>
      <c r="B24" s="15" t="s">
        <v>91</v>
      </c>
      <c r="C24" s="13">
        <f>3500000+1500000</f>
        <v>5000000</v>
      </c>
      <c r="D24" s="44">
        <v>178637.28</v>
      </c>
    </row>
    <row r="25" spans="1:4" ht="37.5" hidden="1" x14ac:dyDescent="0.25">
      <c r="A25" s="43"/>
      <c r="B25" s="16" t="s">
        <v>14</v>
      </c>
      <c r="C25" s="12"/>
      <c r="D25" s="49"/>
    </row>
    <row r="26" spans="1:4" ht="37.5" x14ac:dyDescent="0.25">
      <c r="A26" s="43"/>
      <c r="B26" s="15" t="s">
        <v>116</v>
      </c>
      <c r="C26" s="13">
        <v>3500000</v>
      </c>
      <c r="D26" s="49"/>
    </row>
    <row r="27" spans="1:4" ht="37.5" hidden="1" x14ac:dyDescent="0.25">
      <c r="A27" s="43"/>
      <c r="B27" s="16" t="s">
        <v>15</v>
      </c>
      <c r="C27" s="12"/>
      <c r="D27" s="49"/>
    </row>
    <row r="28" spans="1:4" ht="18.75" hidden="1" x14ac:dyDescent="0.25">
      <c r="A28" s="43"/>
      <c r="B28" s="16" t="s">
        <v>162</v>
      </c>
      <c r="C28" s="12"/>
      <c r="D28" s="49"/>
    </row>
    <row r="29" spans="1:4" ht="37.5" x14ac:dyDescent="0.25">
      <c r="A29" s="43"/>
      <c r="B29" s="15" t="s">
        <v>145</v>
      </c>
      <c r="C29" s="13">
        <f>1535896.97+1869840</f>
        <v>3405736.9699999997</v>
      </c>
      <c r="D29" s="49"/>
    </row>
    <row r="30" spans="1:4" ht="37.5" hidden="1" x14ac:dyDescent="0.25">
      <c r="A30" s="43"/>
      <c r="B30" s="16" t="s">
        <v>16</v>
      </c>
      <c r="C30" s="12"/>
      <c r="D30" s="49"/>
    </row>
    <row r="31" spans="1:4" ht="37.5" hidden="1" x14ac:dyDescent="0.25">
      <c r="A31" s="43"/>
      <c r="B31" s="16" t="s">
        <v>105</v>
      </c>
      <c r="C31" s="12"/>
      <c r="D31" s="49"/>
    </row>
    <row r="32" spans="1:4" ht="18.75" hidden="1" x14ac:dyDescent="0.25">
      <c r="A32" s="43"/>
      <c r="B32" s="16" t="s">
        <v>17</v>
      </c>
      <c r="C32" s="12"/>
      <c r="D32" s="49"/>
    </row>
    <row r="33" spans="1:5" ht="18.75" hidden="1" x14ac:dyDescent="0.25">
      <c r="A33" s="43"/>
      <c r="B33" s="16" t="s">
        <v>152</v>
      </c>
      <c r="C33" s="12"/>
      <c r="D33" s="49"/>
    </row>
    <row r="34" spans="1:5" ht="18.75" hidden="1" x14ac:dyDescent="0.25">
      <c r="A34" s="43"/>
      <c r="B34" s="16" t="s">
        <v>154</v>
      </c>
      <c r="C34" s="12"/>
      <c r="D34" s="49"/>
    </row>
    <row r="35" spans="1:5" ht="37.5" hidden="1" x14ac:dyDescent="0.25">
      <c r="A35" s="43"/>
      <c r="B35" s="16" t="s">
        <v>18</v>
      </c>
      <c r="C35" s="12"/>
      <c r="D35" s="49"/>
    </row>
    <row r="36" spans="1:5" ht="18.75" x14ac:dyDescent="0.3">
      <c r="A36" s="43"/>
      <c r="B36" s="15" t="s">
        <v>204</v>
      </c>
      <c r="C36" s="13">
        <v>500000</v>
      </c>
      <c r="D36" s="44">
        <v>300000</v>
      </c>
      <c r="E36" s="76"/>
    </row>
    <row r="37" spans="1:5" ht="37.5" x14ac:dyDescent="0.25">
      <c r="A37" s="43"/>
      <c r="B37" s="15" t="s">
        <v>19</v>
      </c>
      <c r="C37" s="13">
        <v>582000</v>
      </c>
      <c r="D37" s="49"/>
    </row>
    <row r="38" spans="1:5" ht="18.75" x14ac:dyDescent="0.25">
      <c r="A38" s="43"/>
      <c r="B38" s="15" t="s">
        <v>87</v>
      </c>
      <c r="C38" s="13">
        <v>3929000</v>
      </c>
      <c r="D38" s="49"/>
    </row>
    <row r="39" spans="1:5" ht="18.75" x14ac:dyDescent="0.25">
      <c r="A39" s="43"/>
      <c r="B39" s="15" t="s">
        <v>84</v>
      </c>
      <c r="C39" s="13">
        <v>4700000</v>
      </c>
      <c r="D39" s="49"/>
    </row>
    <row r="40" spans="1:5" ht="18.75" hidden="1" x14ac:dyDescent="0.25">
      <c r="A40" s="43"/>
      <c r="B40" s="16" t="s">
        <v>83</v>
      </c>
      <c r="C40" s="12"/>
      <c r="D40" s="49"/>
    </row>
    <row r="41" spans="1:5" ht="18.75" x14ac:dyDescent="0.25">
      <c r="A41" s="43"/>
      <c r="B41" s="15" t="s">
        <v>107</v>
      </c>
      <c r="C41" s="13">
        <v>4560000</v>
      </c>
      <c r="D41" s="49"/>
    </row>
    <row r="42" spans="1:5" ht="18.75" x14ac:dyDescent="0.25">
      <c r="A42" s="43"/>
      <c r="B42" s="15" t="s">
        <v>20</v>
      </c>
      <c r="C42" s="13">
        <v>700000</v>
      </c>
      <c r="D42" s="49"/>
    </row>
    <row r="43" spans="1:5" ht="18.75" x14ac:dyDescent="0.25">
      <c r="A43" s="43"/>
      <c r="B43" s="15" t="s">
        <v>160</v>
      </c>
      <c r="C43" s="13">
        <v>6400000</v>
      </c>
      <c r="D43" s="49"/>
    </row>
    <row r="44" spans="1:5" ht="37.5" x14ac:dyDescent="0.25">
      <c r="A44" s="43"/>
      <c r="B44" s="15" t="s">
        <v>99</v>
      </c>
      <c r="C44" s="13">
        <v>14547456</v>
      </c>
      <c r="D44" s="49"/>
    </row>
    <row r="45" spans="1:5" ht="18.75" hidden="1" x14ac:dyDescent="0.25">
      <c r="A45" s="43"/>
      <c r="B45" s="16" t="s">
        <v>126</v>
      </c>
      <c r="C45" s="12"/>
      <c r="D45" s="49"/>
    </row>
    <row r="46" spans="1:5" ht="37.5" hidden="1" x14ac:dyDescent="0.25">
      <c r="A46" s="43"/>
      <c r="B46" s="16" t="s">
        <v>114</v>
      </c>
      <c r="C46" s="12"/>
      <c r="D46" s="49"/>
    </row>
    <row r="47" spans="1:5" ht="18.75" hidden="1" x14ac:dyDescent="0.25">
      <c r="A47" s="43"/>
      <c r="B47" s="16" t="s">
        <v>81</v>
      </c>
      <c r="C47" s="12"/>
      <c r="D47" s="49"/>
    </row>
    <row r="48" spans="1:5" ht="18.75" hidden="1" x14ac:dyDescent="0.25">
      <c r="A48" s="43"/>
      <c r="B48" s="16" t="s">
        <v>21</v>
      </c>
      <c r="C48" s="12"/>
      <c r="D48" s="49"/>
    </row>
    <row r="49" spans="1:4" ht="37.5" hidden="1" x14ac:dyDescent="0.25">
      <c r="A49" s="43"/>
      <c r="B49" s="15" t="s">
        <v>196</v>
      </c>
      <c r="C49" s="12"/>
      <c r="D49" s="49"/>
    </row>
    <row r="50" spans="1:4" ht="56.25" x14ac:dyDescent="0.25">
      <c r="A50" s="43"/>
      <c r="B50" s="15" t="s">
        <v>231</v>
      </c>
      <c r="C50" s="13">
        <v>906959.69</v>
      </c>
      <c r="D50" s="49"/>
    </row>
    <row r="51" spans="1:4" ht="18.75" x14ac:dyDescent="0.25">
      <c r="A51" s="43"/>
      <c r="B51" s="15" t="s">
        <v>108</v>
      </c>
      <c r="C51" s="13">
        <v>149989.99</v>
      </c>
      <c r="D51" s="49"/>
    </row>
    <row r="52" spans="1:4" ht="18.75" hidden="1" x14ac:dyDescent="0.25">
      <c r="A52" s="43"/>
      <c r="B52" s="15" t="s">
        <v>179</v>
      </c>
      <c r="C52" s="12"/>
      <c r="D52" s="49"/>
    </row>
    <row r="53" spans="1:4" ht="18.75" x14ac:dyDescent="0.25">
      <c r="A53" s="43"/>
      <c r="B53" s="15" t="s">
        <v>236</v>
      </c>
      <c r="C53" s="13">
        <v>700000</v>
      </c>
      <c r="D53" s="44">
        <v>700000</v>
      </c>
    </row>
    <row r="54" spans="1:4" ht="18.75" hidden="1" x14ac:dyDescent="0.25">
      <c r="A54" s="43"/>
      <c r="B54" s="16" t="s">
        <v>106</v>
      </c>
      <c r="C54" s="12"/>
      <c r="D54" s="49"/>
    </row>
    <row r="55" spans="1:4" ht="18.75" x14ac:dyDescent="0.25">
      <c r="A55" s="43"/>
      <c r="B55" s="15" t="s">
        <v>130</v>
      </c>
      <c r="C55" s="12"/>
      <c r="D55" s="44">
        <v>-600000</v>
      </c>
    </row>
    <row r="56" spans="1:4" ht="18.75" x14ac:dyDescent="0.25">
      <c r="A56" s="43"/>
      <c r="B56" s="15" t="s">
        <v>88</v>
      </c>
      <c r="C56" s="13">
        <f>2925270.4+21910036.96</f>
        <v>24835307.359999999</v>
      </c>
      <c r="D56" s="49"/>
    </row>
    <row r="57" spans="1:4" ht="37.5" hidden="1" x14ac:dyDescent="0.25">
      <c r="A57" s="43"/>
      <c r="B57" s="16" t="s">
        <v>127</v>
      </c>
      <c r="C57" s="12"/>
      <c r="D57" s="49"/>
    </row>
    <row r="58" spans="1:4" ht="18.75" hidden="1" x14ac:dyDescent="0.25">
      <c r="A58" s="43"/>
      <c r="B58" s="15" t="s">
        <v>195</v>
      </c>
      <c r="C58" s="12"/>
      <c r="D58" s="49"/>
    </row>
    <row r="59" spans="1:4" ht="18.75" hidden="1" x14ac:dyDescent="0.25">
      <c r="A59" s="43"/>
      <c r="B59" s="15" t="s">
        <v>22</v>
      </c>
      <c r="C59" s="12"/>
      <c r="D59" s="49"/>
    </row>
    <row r="60" spans="1:4" ht="18.75" x14ac:dyDescent="0.25">
      <c r="A60" s="41">
        <v>2</v>
      </c>
      <c r="B60" s="9" t="s">
        <v>2</v>
      </c>
      <c r="C60" s="17">
        <f>SUM(C61:C86)</f>
        <v>109030758.34</v>
      </c>
      <c r="D60" s="45">
        <f>SUM(D61:D86)</f>
        <v>536404.19999999995</v>
      </c>
    </row>
    <row r="61" spans="1:4" ht="18.75" hidden="1" x14ac:dyDescent="0.25">
      <c r="A61" s="43"/>
      <c r="B61" s="14"/>
      <c r="C61" s="61"/>
      <c r="D61" s="62"/>
    </row>
    <row r="62" spans="1:4" ht="18.75" hidden="1" x14ac:dyDescent="0.25">
      <c r="A62" s="43"/>
      <c r="B62" s="14" t="s">
        <v>198</v>
      </c>
      <c r="C62" s="61"/>
      <c r="D62" s="63"/>
    </row>
    <row r="63" spans="1:4" ht="37.5" hidden="1" x14ac:dyDescent="0.25">
      <c r="A63" s="43"/>
      <c r="B63" s="16" t="s">
        <v>94</v>
      </c>
      <c r="C63" s="61"/>
      <c r="D63" s="63"/>
    </row>
    <row r="64" spans="1:4" ht="18.75" hidden="1" x14ac:dyDescent="0.25">
      <c r="A64" s="43"/>
      <c r="B64" s="16" t="s">
        <v>90</v>
      </c>
      <c r="C64" s="61"/>
      <c r="D64" s="63"/>
    </row>
    <row r="65" spans="1:4" ht="18.75" hidden="1" x14ac:dyDescent="0.25">
      <c r="A65" s="43"/>
      <c r="B65" s="16" t="s">
        <v>23</v>
      </c>
      <c r="C65" s="61"/>
      <c r="D65" s="63"/>
    </row>
    <row r="66" spans="1:4" ht="18.75" hidden="1" x14ac:dyDescent="0.25">
      <c r="A66" s="43"/>
      <c r="B66" s="16" t="s">
        <v>32</v>
      </c>
      <c r="C66" s="61"/>
      <c r="D66" s="63"/>
    </row>
    <row r="67" spans="1:4" ht="37.5" hidden="1" x14ac:dyDescent="0.25">
      <c r="A67" s="43"/>
      <c r="B67" s="16" t="s">
        <v>89</v>
      </c>
      <c r="C67" s="61"/>
      <c r="D67" s="63"/>
    </row>
    <row r="68" spans="1:4" ht="18.75" hidden="1" x14ac:dyDescent="0.25">
      <c r="A68" s="48"/>
      <c r="B68" s="14" t="s">
        <v>24</v>
      </c>
      <c r="C68" s="61"/>
      <c r="D68" s="63"/>
    </row>
    <row r="69" spans="1:4" ht="18.75" hidden="1" x14ac:dyDescent="0.25">
      <c r="A69" s="48"/>
      <c r="B69" s="14" t="s">
        <v>131</v>
      </c>
      <c r="C69" s="61"/>
      <c r="D69" s="63"/>
    </row>
    <row r="70" spans="1:4" ht="18.75" hidden="1" x14ac:dyDescent="0.25">
      <c r="A70" s="48"/>
      <c r="B70" s="14" t="s">
        <v>200</v>
      </c>
      <c r="C70" s="61"/>
      <c r="D70" s="63"/>
    </row>
    <row r="71" spans="1:4" ht="18.75" x14ac:dyDescent="0.25">
      <c r="A71" s="48"/>
      <c r="B71" s="11" t="s">
        <v>184</v>
      </c>
      <c r="C71" s="18">
        <v>4728701.97</v>
      </c>
      <c r="D71" s="47">
        <v>400000</v>
      </c>
    </row>
    <row r="72" spans="1:4" ht="18.75" hidden="1" x14ac:dyDescent="0.25">
      <c r="A72" s="48"/>
      <c r="B72" s="16" t="s">
        <v>157</v>
      </c>
      <c r="C72" s="64"/>
      <c r="D72" s="63"/>
    </row>
    <row r="73" spans="1:4" ht="18.75" x14ac:dyDescent="0.25">
      <c r="A73" s="48"/>
      <c r="B73" s="15" t="s">
        <v>25</v>
      </c>
      <c r="C73" s="13">
        <v>9437607.8100000005</v>
      </c>
      <c r="D73" s="49"/>
    </row>
    <row r="74" spans="1:4" ht="18.75" x14ac:dyDescent="0.25">
      <c r="A74" s="48"/>
      <c r="B74" s="15" t="s">
        <v>26</v>
      </c>
      <c r="C74" s="13">
        <v>1507000</v>
      </c>
      <c r="D74" s="49"/>
    </row>
    <row r="75" spans="1:4" ht="18.75" x14ac:dyDescent="0.25">
      <c r="A75" s="48"/>
      <c r="B75" s="15" t="s">
        <v>27</v>
      </c>
      <c r="C75" s="13">
        <v>150595</v>
      </c>
      <c r="D75" s="49"/>
    </row>
    <row r="76" spans="1:4" ht="18.75" hidden="1" x14ac:dyDescent="0.25">
      <c r="A76" s="48"/>
      <c r="B76" s="16" t="s">
        <v>28</v>
      </c>
      <c r="C76" s="12"/>
      <c r="D76" s="49"/>
    </row>
    <row r="77" spans="1:4" ht="18.75" hidden="1" x14ac:dyDescent="0.25">
      <c r="A77" s="48"/>
      <c r="B77" s="16" t="s">
        <v>197</v>
      </c>
      <c r="C77" s="12"/>
      <c r="D77" s="49"/>
    </row>
    <row r="78" spans="1:4" ht="18.75" x14ac:dyDescent="0.25">
      <c r="A78" s="48"/>
      <c r="B78" s="15" t="s">
        <v>29</v>
      </c>
      <c r="C78" s="13">
        <v>70764121.129999995</v>
      </c>
      <c r="D78" s="49"/>
    </row>
    <row r="79" spans="1:4" ht="18.75" x14ac:dyDescent="0.25">
      <c r="A79" s="48"/>
      <c r="B79" s="15" t="s">
        <v>30</v>
      </c>
      <c r="C79" s="13">
        <f>19276676.81-600000</f>
        <v>18676676.809999999</v>
      </c>
      <c r="D79" s="49"/>
    </row>
    <row r="80" spans="1:4" ht="18.75" x14ac:dyDescent="0.25">
      <c r="A80" s="48"/>
      <c r="B80" s="15" t="s">
        <v>235</v>
      </c>
      <c r="C80" s="13">
        <v>600000</v>
      </c>
      <c r="D80" s="44">
        <v>600000</v>
      </c>
    </row>
    <row r="81" spans="1:4" ht="18.75" x14ac:dyDescent="0.25">
      <c r="A81" s="48"/>
      <c r="B81" s="15" t="s">
        <v>130</v>
      </c>
      <c r="C81" s="13"/>
      <c r="D81" s="77">
        <v>-463595.8</v>
      </c>
    </row>
    <row r="82" spans="1:4" ht="37.5" hidden="1" x14ac:dyDescent="0.25">
      <c r="A82" s="48"/>
      <c r="B82" s="16" t="s">
        <v>93</v>
      </c>
      <c r="C82" s="12"/>
      <c r="D82" s="49"/>
    </row>
    <row r="83" spans="1:4" ht="37.5" x14ac:dyDescent="0.25">
      <c r="A83" s="48"/>
      <c r="B83" s="15" t="s">
        <v>132</v>
      </c>
      <c r="C83" s="13">
        <v>3166055.62</v>
      </c>
      <c r="D83" s="49"/>
    </row>
    <row r="84" spans="1:4" ht="18.75" hidden="1" x14ac:dyDescent="0.25">
      <c r="A84" s="48"/>
      <c r="B84" s="16" t="s">
        <v>111</v>
      </c>
      <c r="C84" s="12"/>
      <c r="D84" s="49"/>
    </row>
    <row r="85" spans="1:4" ht="18.75" hidden="1" x14ac:dyDescent="0.25">
      <c r="A85" s="48"/>
      <c r="B85" s="16" t="s">
        <v>199</v>
      </c>
      <c r="C85" s="12"/>
      <c r="D85" s="49"/>
    </row>
    <row r="86" spans="1:4" ht="18.75" hidden="1" x14ac:dyDescent="0.25">
      <c r="A86" s="48"/>
      <c r="B86" s="16" t="s">
        <v>31</v>
      </c>
      <c r="C86" s="12"/>
      <c r="D86" s="49"/>
    </row>
    <row r="87" spans="1:4" ht="18.75" x14ac:dyDescent="0.25">
      <c r="A87" s="41">
        <v>3</v>
      </c>
      <c r="B87" s="9" t="s">
        <v>3</v>
      </c>
      <c r="C87" s="10">
        <f>SUM(C88:C117)</f>
        <v>9890510.2199999988</v>
      </c>
      <c r="D87" s="42">
        <f>SUM(D88:D117)</f>
        <v>-261679.04999999981</v>
      </c>
    </row>
    <row r="88" spans="1:4" ht="18.75" hidden="1" x14ac:dyDescent="0.25">
      <c r="A88" s="50"/>
      <c r="B88" s="14" t="s">
        <v>187</v>
      </c>
      <c r="C88" s="12"/>
      <c r="D88" s="49"/>
    </row>
    <row r="89" spans="1:4" ht="18.75" x14ac:dyDescent="0.25">
      <c r="A89" s="50"/>
      <c r="B89" s="11" t="s">
        <v>214</v>
      </c>
      <c r="C89" s="13">
        <v>85091.21</v>
      </c>
      <c r="D89" s="44">
        <v>85091.21</v>
      </c>
    </row>
    <row r="90" spans="1:4" ht="18.75" x14ac:dyDescent="0.25">
      <c r="A90" s="50"/>
      <c r="B90" s="11" t="s">
        <v>213</v>
      </c>
      <c r="C90" s="13">
        <v>336794</v>
      </c>
      <c r="D90" s="44">
        <v>336794</v>
      </c>
    </row>
    <row r="91" spans="1:4" ht="18.75" hidden="1" x14ac:dyDescent="0.25">
      <c r="A91" s="50"/>
      <c r="B91" s="14" t="s">
        <v>150</v>
      </c>
      <c r="C91" s="12"/>
      <c r="D91" s="44"/>
    </row>
    <row r="92" spans="1:4" ht="18.75" hidden="1" x14ac:dyDescent="0.25">
      <c r="A92" s="50"/>
      <c r="B92" s="14" t="s">
        <v>24</v>
      </c>
      <c r="C92" s="12"/>
      <c r="D92" s="44"/>
    </row>
    <row r="93" spans="1:4" ht="18.75" hidden="1" x14ac:dyDescent="0.25">
      <c r="A93" s="50"/>
      <c r="B93" s="14" t="s">
        <v>125</v>
      </c>
      <c r="C93" s="12"/>
      <c r="D93" s="44"/>
    </row>
    <row r="94" spans="1:4" ht="18.75" hidden="1" x14ac:dyDescent="0.25">
      <c r="A94" s="50"/>
      <c r="B94" s="14" t="s">
        <v>82</v>
      </c>
      <c r="C94" s="12"/>
      <c r="D94" s="44"/>
    </row>
    <row r="95" spans="1:4" ht="18.75" x14ac:dyDescent="0.25">
      <c r="A95" s="50"/>
      <c r="B95" s="11" t="s">
        <v>216</v>
      </c>
      <c r="C95" s="13">
        <v>133232</v>
      </c>
      <c r="D95" s="44">
        <v>133232</v>
      </c>
    </row>
    <row r="96" spans="1:4" ht="18.75" hidden="1" x14ac:dyDescent="0.25">
      <c r="A96" s="50"/>
      <c r="B96" s="14" t="s">
        <v>32</v>
      </c>
      <c r="C96" s="12"/>
      <c r="D96" s="44"/>
    </row>
    <row r="97" spans="1:4" ht="18.75" x14ac:dyDescent="0.25">
      <c r="A97" s="50"/>
      <c r="B97" s="15" t="s">
        <v>218</v>
      </c>
      <c r="C97" s="13">
        <v>176279.01</v>
      </c>
      <c r="D97" s="44">
        <v>176279.01</v>
      </c>
    </row>
    <row r="98" spans="1:4" ht="18.75" x14ac:dyDescent="0.25">
      <c r="A98" s="50"/>
      <c r="B98" s="15" t="s">
        <v>217</v>
      </c>
      <c r="C98" s="13">
        <v>893511.77</v>
      </c>
      <c r="D98" s="44">
        <v>556353.55000000005</v>
      </c>
    </row>
    <row r="99" spans="1:4" ht="18.75" hidden="1" x14ac:dyDescent="0.25">
      <c r="A99" s="41"/>
      <c r="B99" s="16" t="s">
        <v>151</v>
      </c>
      <c r="C99" s="12"/>
      <c r="D99" s="44"/>
    </row>
    <row r="100" spans="1:4" ht="18.75" x14ac:dyDescent="0.25">
      <c r="A100" s="41"/>
      <c r="B100" s="15" t="s">
        <v>221</v>
      </c>
      <c r="C100" s="13">
        <v>197803.96</v>
      </c>
      <c r="D100" s="44">
        <v>197803.96</v>
      </c>
    </row>
    <row r="101" spans="1:4" ht="37.5" x14ac:dyDescent="0.25">
      <c r="A101" s="41"/>
      <c r="B101" s="15" t="s">
        <v>212</v>
      </c>
      <c r="C101" s="13">
        <v>32000</v>
      </c>
      <c r="D101" s="44">
        <v>20000</v>
      </c>
    </row>
    <row r="102" spans="1:4" ht="18.75" x14ac:dyDescent="0.25">
      <c r="A102" s="41"/>
      <c r="B102" s="15" t="s">
        <v>211</v>
      </c>
      <c r="C102" s="13">
        <f>103500+10000</f>
        <v>113500</v>
      </c>
      <c r="D102" s="44"/>
    </row>
    <row r="103" spans="1:4" ht="18.75" x14ac:dyDescent="0.25">
      <c r="A103" s="41"/>
      <c r="B103" s="15" t="s">
        <v>222</v>
      </c>
      <c r="C103" s="13">
        <v>7126852</v>
      </c>
      <c r="D103" s="44">
        <v>300000</v>
      </c>
    </row>
    <row r="104" spans="1:4" ht="18.75" hidden="1" x14ac:dyDescent="0.25">
      <c r="A104" s="41"/>
      <c r="B104" s="16" t="s">
        <v>194</v>
      </c>
      <c r="C104" s="12"/>
      <c r="D104" s="44"/>
    </row>
    <row r="105" spans="1:4" ht="37.5" hidden="1" x14ac:dyDescent="0.25">
      <c r="A105" s="41"/>
      <c r="B105" s="16" t="s">
        <v>193</v>
      </c>
      <c r="C105" s="12"/>
      <c r="D105" s="44"/>
    </row>
    <row r="106" spans="1:4" ht="18.75" hidden="1" x14ac:dyDescent="0.25">
      <c r="A106" s="41"/>
      <c r="B106" s="16" t="s">
        <v>191</v>
      </c>
      <c r="C106" s="12"/>
      <c r="D106" s="44"/>
    </row>
    <row r="107" spans="1:4" ht="37.5" hidden="1" x14ac:dyDescent="0.25">
      <c r="A107" s="41"/>
      <c r="B107" s="16" t="s">
        <v>192</v>
      </c>
      <c r="C107" s="12"/>
      <c r="D107" s="44"/>
    </row>
    <row r="108" spans="1:4" ht="18.75" x14ac:dyDescent="0.25">
      <c r="A108" s="41"/>
      <c r="B108" s="15" t="s">
        <v>215</v>
      </c>
      <c r="C108" s="13">
        <v>188763.29</v>
      </c>
      <c r="D108" s="44">
        <v>188763.29</v>
      </c>
    </row>
    <row r="109" spans="1:4" ht="37.5" hidden="1" x14ac:dyDescent="0.25">
      <c r="A109" s="41"/>
      <c r="B109" s="16" t="s">
        <v>188</v>
      </c>
      <c r="C109" s="12"/>
      <c r="D109" s="44"/>
    </row>
    <row r="110" spans="1:4" ht="18.75" x14ac:dyDescent="0.25">
      <c r="A110" s="41"/>
      <c r="B110" s="15" t="s">
        <v>220</v>
      </c>
      <c r="C110" s="13">
        <v>5682.98</v>
      </c>
      <c r="D110" s="44">
        <v>5682.98</v>
      </c>
    </row>
    <row r="111" spans="1:4" ht="18.75" hidden="1" x14ac:dyDescent="0.25">
      <c r="A111" s="41"/>
      <c r="B111" s="16" t="s">
        <v>135</v>
      </c>
      <c r="C111" s="12"/>
      <c r="D111" s="49"/>
    </row>
    <row r="112" spans="1:4" ht="18.75" x14ac:dyDescent="0.25">
      <c r="A112" s="41"/>
      <c r="B112" s="15" t="s">
        <v>130</v>
      </c>
      <c r="C112" s="13"/>
      <c r="D112" s="44">
        <v>-2626679.0499999998</v>
      </c>
    </row>
    <row r="113" spans="1:4" ht="18.75" hidden="1" x14ac:dyDescent="0.25">
      <c r="A113" s="41"/>
      <c r="B113" s="16" t="s">
        <v>178</v>
      </c>
      <c r="C113" s="12"/>
      <c r="D113" s="49"/>
    </row>
    <row r="114" spans="1:4" ht="18.75" x14ac:dyDescent="0.25">
      <c r="A114" s="41"/>
      <c r="B114" s="15" t="s">
        <v>185</v>
      </c>
      <c r="C114" s="13">
        <v>365000</v>
      </c>
      <c r="D114" s="44">
        <v>365000</v>
      </c>
    </row>
    <row r="115" spans="1:4" ht="18.75" x14ac:dyDescent="0.25">
      <c r="A115" s="41"/>
      <c r="B115" s="15" t="s">
        <v>136</v>
      </c>
      <c r="C115" s="13">
        <v>200000</v>
      </c>
      <c r="D115" s="49"/>
    </row>
    <row r="116" spans="1:4" ht="18.75" x14ac:dyDescent="0.25">
      <c r="A116" s="41"/>
      <c r="B116" s="15" t="s">
        <v>219</v>
      </c>
      <c r="C116" s="13">
        <v>36000</v>
      </c>
      <c r="D116" s="49"/>
    </row>
    <row r="117" spans="1:4" ht="18.75" hidden="1" x14ac:dyDescent="0.25">
      <c r="A117" s="50"/>
      <c r="B117" s="16" t="s">
        <v>31</v>
      </c>
      <c r="C117" s="12"/>
      <c r="D117" s="49"/>
    </row>
    <row r="118" spans="1:4" ht="18.75" x14ac:dyDescent="0.25">
      <c r="A118" s="41">
        <v>4</v>
      </c>
      <c r="B118" s="9" t="s">
        <v>4</v>
      </c>
      <c r="C118" s="10">
        <f>SUM(C119:C138)</f>
        <v>8353538.6799999997</v>
      </c>
      <c r="D118" s="42">
        <f>SUM(D119:D138)</f>
        <v>-15694</v>
      </c>
    </row>
    <row r="119" spans="1:4" ht="18.75" x14ac:dyDescent="0.25">
      <c r="A119" s="41"/>
      <c r="B119" s="15" t="s">
        <v>209</v>
      </c>
      <c r="C119" s="13">
        <v>75000</v>
      </c>
      <c r="D119" s="49"/>
    </row>
    <row r="120" spans="1:4" ht="37.5" x14ac:dyDescent="0.25">
      <c r="A120" s="41"/>
      <c r="B120" s="15" t="s">
        <v>139</v>
      </c>
      <c r="C120" s="13">
        <v>60000</v>
      </c>
      <c r="D120" s="44">
        <v>60000</v>
      </c>
    </row>
    <row r="121" spans="1:4" ht="18.75" x14ac:dyDescent="0.25">
      <c r="A121" s="41"/>
      <c r="B121" s="15" t="s">
        <v>33</v>
      </c>
      <c r="C121" s="13">
        <v>50000</v>
      </c>
      <c r="D121" s="44">
        <v>50000</v>
      </c>
    </row>
    <row r="122" spans="1:4" ht="18.75" x14ac:dyDescent="0.25">
      <c r="A122" s="41"/>
      <c r="B122" s="15" t="s">
        <v>207</v>
      </c>
      <c r="C122" s="13">
        <v>108034.68</v>
      </c>
      <c r="D122" s="44"/>
    </row>
    <row r="123" spans="1:4" ht="18.75" x14ac:dyDescent="0.25">
      <c r="A123" s="41"/>
      <c r="B123" s="15" t="s">
        <v>208</v>
      </c>
      <c r="C123" s="13">
        <v>71200</v>
      </c>
      <c r="D123" s="44"/>
    </row>
    <row r="124" spans="1:4" ht="18.75" x14ac:dyDescent="0.25">
      <c r="A124" s="41"/>
      <c r="B124" s="15" t="s">
        <v>28</v>
      </c>
      <c r="C124" s="13">
        <v>256553</v>
      </c>
      <c r="D124" s="44"/>
    </row>
    <row r="125" spans="1:4" ht="18.75" x14ac:dyDescent="0.25">
      <c r="A125" s="41"/>
      <c r="B125" s="15" t="s">
        <v>34</v>
      </c>
      <c r="C125" s="13">
        <v>300000</v>
      </c>
      <c r="D125" s="44">
        <v>200000</v>
      </c>
    </row>
    <row r="126" spans="1:4" ht="18.75" hidden="1" x14ac:dyDescent="0.25">
      <c r="A126" s="41"/>
      <c r="B126" s="16" t="s">
        <v>35</v>
      </c>
      <c r="C126" s="12"/>
      <c r="D126" s="49"/>
    </row>
    <row r="127" spans="1:4" ht="18.75" x14ac:dyDescent="0.25">
      <c r="A127" s="41"/>
      <c r="B127" s="15" t="s">
        <v>36</v>
      </c>
      <c r="C127" s="13">
        <v>400000</v>
      </c>
      <c r="D127" s="49"/>
    </row>
    <row r="128" spans="1:4" ht="18.75" x14ac:dyDescent="0.25">
      <c r="A128" s="41"/>
      <c r="B128" s="15" t="s">
        <v>37</v>
      </c>
      <c r="C128" s="13">
        <v>50000</v>
      </c>
      <c r="D128" s="49"/>
    </row>
    <row r="129" spans="1:6" ht="18.75" hidden="1" x14ac:dyDescent="0.25">
      <c r="A129" s="41"/>
      <c r="B129" s="16" t="s">
        <v>38</v>
      </c>
      <c r="C129" s="12"/>
      <c r="D129" s="49"/>
    </row>
    <row r="130" spans="1:6" ht="18.75" x14ac:dyDescent="0.25">
      <c r="A130" s="41"/>
      <c r="B130" s="15" t="s">
        <v>104</v>
      </c>
      <c r="C130" s="13">
        <v>4877145</v>
      </c>
      <c r="D130" s="49"/>
    </row>
    <row r="131" spans="1:6" ht="18.75" x14ac:dyDescent="0.25">
      <c r="A131" s="41"/>
      <c r="B131" s="15" t="s">
        <v>39</v>
      </c>
      <c r="C131" s="13">
        <v>600000</v>
      </c>
      <c r="D131" s="49"/>
    </row>
    <row r="132" spans="1:6" ht="18.75" x14ac:dyDescent="0.25">
      <c r="A132" s="41"/>
      <c r="B132" s="15" t="s">
        <v>137</v>
      </c>
      <c r="C132" s="13">
        <v>30000</v>
      </c>
      <c r="D132" s="49"/>
    </row>
    <row r="133" spans="1:6" ht="37.5" x14ac:dyDescent="0.25">
      <c r="A133" s="41"/>
      <c r="B133" s="15" t="s">
        <v>206</v>
      </c>
      <c r="C133" s="13">
        <f>90000+760000</f>
        <v>850000</v>
      </c>
      <c r="D133" s="49"/>
    </row>
    <row r="134" spans="1:6" ht="18.75" x14ac:dyDescent="0.25">
      <c r="A134" s="41"/>
      <c r="B134" s="15" t="s">
        <v>210</v>
      </c>
      <c r="C134" s="13">
        <v>150000</v>
      </c>
      <c r="D134" s="49"/>
    </row>
    <row r="135" spans="1:6" ht="18.75" x14ac:dyDescent="0.25">
      <c r="A135" s="41"/>
      <c r="B135" s="15" t="s">
        <v>130</v>
      </c>
      <c r="C135" s="13"/>
      <c r="D135" s="77">
        <v>-766500</v>
      </c>
    </row>
    <row r="136" spans="1:6" ht="18.75" x14ac:dyDescent="0.25">
      <c r="A136" s="41"/>
      <c r="B136" s="15" t="s">
        <v>140</v>
      </c>
      <c r="C136" s="13">
        <f>50000+84800</f>
        <v>134800</v>
      </c>
      <c r="D136" s="44">
        <v>100000</v>
      </c>
    </row>
    <row r="137" spans="1:6" ht="18.75" x14ac:dyDescent="0.25">
      <c r="A137" s="41"/>
      <c r="B137" s="15" t="s">
        <v>185</v>
      </c>
      <c r="C137" s="13">
        <v>340806</v>
      </c>
      <c r="D137" s="44">
        <v>340806</v>
      </c>
    </row>
    <row r="138" spans="1:6" ht="18.75" hidden="1" x14ac:dyDescent="0.25">
      <c r="A138" s="41"/>
      <c r="B138" s="16"/>
      <c r="C138" s="12"/>
      <c r="D138" s="49"/>
    </row>
    <row r="139" spans="1:6" ht="18.75" x14ac:dyDescent="0.25">
      <c r="A139" s="41">
        <v>5</v>
      </c>
      <c r="B139" s="9" t="s">
        <v>40</v>
      </c>
      <c r="C139" s="10">
        <f>C152+C162+C168+C179+C189+C196+C201+C204+C209+C213+C220+C224+C228+C233+C236+C147+C144+C146+C141+C140</f>
        <v>21154328.440000001</v>
      </c>
      <c r="D139" s="10">
        <f>D140+D141+D142+D144+D145+D220+D143</f>
        <v>4162331.5700000003</v>
      </c>
    </row>
    <row r="140" spans="1:6" ht="18.75" x14ac:dyDescent="0.25">
      <c r="A140" s="41"/>
      <c r="B140" s="11" t="s">
        <v>229</v>
      </c>
      <c r="C140" s="13">
        <v>271300</v>
      </c>
      <c r="D140" s="44">
        <v>271300</v>
      </c>
    </row>
    <row r="141" spans="1:6" ht="18.75" x14ac:dyDescent="0.25">
      <c r="A141" s="41"/>
      <c r="B141" s="11" t="s">
        <v>230</v>
      </c>
      <c r="C141" s="13">
        <v>225000</v>
      </c>
      <c r="D141" s="44">
        <v>225000</v>
      </c>
    </row>
    <row r="142" spans="1:6" ht="18.75" x14ac:dyDescent="0.25">
      <c r="A142" s="41"/>
      <c r="B142" s="11" t="s">
        <v>130</v>
      </c>
      <c r="C142" s="13"/>
      <c r="D142" s="44">
        <v>-9000</v>
      </c>
    </row>
    <row r="143" spans="1:6" ht="18.75" x14ac:dyDescent="0.25">
      <c r="A143" s="41"/>
      <c r="B143" s="11" t="s">
        <v>238</v>
      </c>
      <c r="C143" s="13"/>
      <c r="D143" s="44">
        <v>9000</v>
      </c>
    </row>
    <row r="144" spans="1:6" ht="37.5" x14ac:dyDescent="0.3">
      <c r="A144" s="43"/>
      <c r="B144" s="11" t="s">
        <v>41</v>
      </c>
      <c r="C144" s="12"/>
      <c r="D144" s="42">
        <f>3619256.72+4436530+4465774.85-4010000-288000-400000-9000</f>
        <v>7814561.5700000003</v>
      </c>
      <c r="E144" s="76" t="s">
        <v>237</v>
      </c>
      <c r="F144" s="66"/>
    </row>
    <row r="145" spans="1:6" ht="19.5" thickBot="1" x14ac:dyDescent="0.35">
      <c r="A145" s="43"/>
      <c r="B145" s="68" t="s">
        <v>6</v>
      </c>
      <c r="C145" s="55"/>
      <c r="D145" s="69">
        <v>-4436530</v>
      </c>
      <c r="E145" s="65"/>
      <c r="F145" s="66"/>
    </row>
    <row r="146" spans="1:6" ht="19.5" thickBot="1" x14ac:dyDescent="0.3">
      <c r="A146" s="67"/>
      <c r="B146" s="73" t="s">
        <v>233</v>
      </c>
      <c r="C146" s="74"/>
      <c r="D146" s="75">
        <v>5000000</v>
      </c>
    </row>
    <row r="147" spans="1:6" ht="18.75" hidden="1" x14ac:dyDescent="0.25">
      <c r="A147" s="43"/>
      <c r="B147" s="70" t="s">
        <v>42</v>
      </c>
      <c r="C147" s="71">
        <f>C148+C149+C150+C151</f>
        <v>0</v>
      </c>
      <c r="D147" s="72">
        <f>D148+D149+D150+D151</f>
        <v>0</v>
      </c>
    </row>
    <row r="148" spans="1:6" ht="18.75" hidden="1" x14ac:dyDescent="0.25">
      <c r="A148" s="43"/>
      <c r="B148" s="14" t="s">
        <v>43</v>
      </c>
      <c r="C148" s="12"/>
      <c r="D148" s="49"/>
    </row>
    <row r="149" spans="1:6" ht="18.75" hidden="1" x14ac:dyDescent="0.25">
      <c r="A149" s="43"/>
      <c r="B149" s="24" t="s">
        <v>44</v>
      </c>
      <c r="C149" s="12"/>
      <c r="D149" s="49"/>
    </row>
    <row r="150" spans="1:6" ht="18.75" hidden="1" x14ac:dyDescent="0.25">
      <c r="A150" s="43"/>
      <c r="B150" s="24" t="s">
        <v>28</v>
      </c>
      <c r="C150" s="12"/>
      <c r="D150" s="49"/>
    </row>
    <row r="151" spans="1:6" ht="18.75" hidden="1" x14ac:dyDescent="0.25">
      <c r="A151" s="43"/>
      <c r="B151" s="14" t="s">
        <v>31</v>
      </c>
      <c r="C151" s="12"/>
      <c r="D151" s="49"/>
    </row>
    <row r="152" spans="1:6" ht="18.75" x14ac:dyDescent="0.25">
      <c r="A152" s="43"/>
      <c r="B152" s="19" t="s">
        <v>45</v>
      </c>
      <c r="C152" s="10">
        <f>C153+C154+C155+C156</f>
        <v>77060</v>
      </c>
      <c r="D152" s="42">
        <f>D153+D154+D155+D156</f>
        <v>0</v>
      </c>
    </row>
    <row r="153" spans="1:6" ht="18.75" hidden="1" x14ac:dyDescent="0.25">
      <c r="A153" s="43"/>
      <c r="B153" s="20" t="s">
        <v>163</v>
      </c>
      <c r="C153" s="12"/>
      <c r="D153" s="49"/>
    </row>
    <row r="154" spans="1:6" ht="18.75" hidden="1" x14ac:dyDescent="0.25">
      <c r="A154" s="43"/>
      <c r="B154" s="20" t="s">
        <v>164</v>
      </c>
      <c r="C154" s="12"/>
      <c r="D154" s="49"/>
    </row>
    <row r="155" spans="1:6" ht="18.75" hidden="1" x14ac:dyDescent="0.25">
      <c r="A155" s="43"/>
      <c r="B155" s="20" t="s">
        <v>28</v>
      </c>
      <c r="C155" s="12"/>
      <c r="D155" s="49"/>
    </row>
    <row r="156" spans="1:6" ht="18.75" x14ac:dyDescent="0.25">
      <c r="A156" s="43"/>
      <c r="B156" s="21" t="s">
        <v>224</v>
      </c>
      <c r="C156" s="13">
        <v>77060</v>
      </c>
      <c r="D156" s="49"/>
    </row>
    <row r="157" spans="1:6" ht="18.75" hidden="1" x14ac:dyDescent="0.25">
      <c r="A157" s="43"/>
      <c r="B157" s="22" t="s">
        <v>48</v>
      </c>
      <c r="C157" s="23">
        <f>C161+C160+C159+C158</f>
        <v>0</v>
      </c>
      <c r="D157" s="51">
        <f>D161+D160+D159+D158</f>
        <v>0</v>
      </c>
    </row>
    <row r="158" spans="1:6" ht="18.75" hidden="1" x14ac:dyDescent="0.25">
      <c r="A158" s="48"/>
      <c r="B158" s="20" t="s">
        <v>120</v>
      </c>
      <c r="C158" s="12"/>
      <c r="D158" s="49"/>
    </row>
    <row r="159" spans="1:6" ht="18.75" hidden="1" x14ac:dyDescent="0.25">
      <c r="A159" s="43"/>
      <c r="B159" s="20" t="s">
        <v>124</v>
      </c>
      <c r="C159" s="12"/>
      <c r="D159" s="49"/>
    </row>
    <row r="160" spans="1:6" ht="18.75" hidden="1" x14ac:dyDescent="0.25">
      <c r="A160" s="43"/>
      <c r="B160" s="22"/>
      <c r="C160" s="23"/>
      <c r="D160" s="51"/>
    </row>
    <row r="161" spans="1:4" ht="18.75" hidden="1" x14ac:dyDescent="0.25">
      <c r="A161" s="43"/>
      <c r="B161" s="20" t="s">
        <v>49</v>
      </c>
      <c r="C161" s="12"/>
      <c r="D161" s="49"/>
    </row>
    <row r="162" spans="1:4" ht="18.75" hidden="1" x14ac:dyDescent="0.25">
      <c r="A162" s="43"/>
      <c r="B162" s="19" t="s">
        <v>50</v>
      </c>
      <c r="C162" s="23">
        <f>C163+C164+C165+C166+C167</f>
        <v>0</v>
      </c>
      <c r="D162" s="51">
        <f>D163+D164+D165+D166+D167</f>
        <v>0</v>
      </c>
    </row>
    <row r="163" spans="1:4" ht="18.75" hidden="1" x14ac:dyDescent="0.25">
      <c r="A163" s="43"/>
      <c r="B163" s="21" t="s">
        <v>168</v>
      </c>
      <c r="C163" s="12"/>
      <c r="D163" s="49"/>
    </row>
    <row r="164" spans="1:4" ht="18.75" hidden="1" x14ac:dyDescent="0.25">
      <c r="A164" s="43"/>
      <c r="B164" s="20" t="s">
        <v>28</v>
      </c>
      <c r="C164" s="12"/>
      <c r="D164" s="49"/>
    </row>
    <row r="165" spans="1:4" ht="18.75" hidden="1" x14ac:dyDescent="0.25">
      <c r="A165" s="43"/>
      <c r="B165" s="20" t="s">
        <v>46</v>
      </c>
      <c r="C165" s="12"/>
      <c r="D165" s="49"/>
    </row>
    <row r="166" spans="1:4" ht="18.75" hidden="1" x14ac:dyDescent="0.25">
      <c r="A166" s="43"/>
      <c r="B166" s="20" t="s">
        <v>51</v>
      </c>
      <c r="C166" s="12"/>
      <c r="D166" s="49"/>
    </row>
    <row r="167" spans="1:4" ht="18.75" hidden="1" x14ac:dyDescent="0.25">
      <c r="A167" s="43"/>
      <c r="B167" s="20" t="s">
        <v>52</v>
      </c>
      <c r="C167" s="12"/>
      <c r="D167" s="49"/>
    </row>
    <row r="168" spans="1:4" ht="18.75" hidden="1" x14ac:dyDescent="0.25">
      <c r="A168" s="43"/>
      <c r="B168" s="19" t="s">
        <v>53</v>
      </c>
      <c r="C168" s="23">
        <f>SUM(C169:C176)</f>
        <v>0</v>
      </c>
      <c r="D168" s="51">
        <f>SUM(D169:D176)</f>
        <v>0</v>
      </c>
    </row>
    <row r="169" spans="1:4" ht="18.75" hidden="1" x14ac:dyDescent="0.25">
      <c r="A169" s="43"/>
      <c r="B169" s="21" t="s">
        <v>168</v>
      </c>
      <c r="C169" s="12"/>
      <c r="D169" s="49"/>
    </row>
    <row r="170" spans="1:4" ht="18.75" hidden="1" x14ac:dyDescent="0.25">
      <c r="A170" s="43"/>
      <c r="B170" s="20" t="s">
        <v>112</v>
      </c>
      <c r="C170" s="12"/>
      <c r="D170" s="49"/>
    </row>
    <row r="171" spans="1:4" ht="18.75" hidden="1" x14ac:dyDescent="0.25">
      <c r="A171" s="43"/>
      <c r="B171" s="20" t="s">
        <v>113</v>
      </c>
      <c r="C171" s="12"/>
      <c r="D171" s="49"/>
    </row>
    <row r="172" spans="1:4" ht="18.75" hidden="1" x14ac:dyDescent="0.25">
      <c r="A172" s="43"/>
      <c r="B172" s="20" t="s">
        <v>129</v>
      </c>
      <c r="C172" s="12"/>
      <c r="D172" s="49"/>
    </row>
    <row r="173" spans="1:4" ht="18.75" hidden="1" x14ac:dyDescent="0.25">
      <c r="A173" s="43"/>
      <c r="B173" s="20" t="s">
        <v>44</v>
      </c>
      <c r="C173" s="12"/>
      <c r="D173" s="49"/>
    </row>
    <row r="174" spans="1:4" ht="18.75" hidden="1" x14ac:dyDescent="0.25">
      <c r="A174" s="43"/>
      <c r="B174" s="20" t="s">
        <v>28</v>
      </c>
      <c r="C174" s="12"/>
      <c r="D174" s="49"/>
    </row>
    <row r="175" spans="1:4" ht="37.5" hidden="1" x14ac:dyDescent="0.25">
      <c r="A175" s="43"/>
      <c r="B175" s="24" t="s">
        <v>55</v>
      </c>
      <c r="C175" s="12"/>
      <c r="D175" s="49"/>
    </row>
    <row r="176" spans="1:4" ht="37.5" hidden="1" x14ac:dyDescent="0.25">
      <c r="A176" s="43"/>
      <c r="B176" s="24" t="s">
        <v>56</v>
      </c>
      <c r="C176" s="12"/>
      <c r="D176" s="49"/>
    </row>
    <row r="177" spans="1:4" ht="18.75" hidden="1" x14ac:dyDescent="0.25">
      <c r="A177" s="43"/>
      <c r="B177" s="22" t="s">
        <v>57</v>
      </c>
      <c r="C177" s="23">
        <f>C178</f>
        <v>0</v>
      </c>
      <c r="D177" s="51">
        <f t="shared" ref="D177" si="0">D178</f>
        <v>0</v>
      </c>
    </row>
    <row r="178" spans="1:4" ht="18.75" hidden="1" x14ac:dyDescent="0.25">
      <c r="A178" s="43"/>
      <c r="B178" s="20" t="s">
        <v>58</v>
      </c>
      <c r="C178" s="12"/>
      <c r="D178" s="49"/>
    </row>
    <row r="179" spans="1:4" ht="18.75" x14ac:dyDescent="0.25">
      <c r="A179" s="43"/>
      <c r="B179" s="9" t="s">
        <v>59</v>
      </c>
      <c r="C179" s="10">
        <f>C180+C181+C182+C183+C184+C185+C186+C187+C188</f>
        <v>17363725.23</v>
      </c>
      <c r="D179" s="42">
        <f>D180+D181+D182+D183+D184+D185+D186+D187+D188</f>
        <v>0</v>
      </c>
    </row>
    <row r="180" spans="1:4" ht="18.75" hidden="1" x14ac:dyDescent="0.25">
      <c r="A180" s="43"/>
      <c r="B180" s="11" t="s">
        <v>168</v>
      </c>
      <c r="C180" s="12"/>
      <c r="D180" s="49"/>
    </row>
    <row r="181" spans="1:4" ht="18.75" hidden="1" x14ac:dyDescent="0.25">
      <c r="A181" s="43"/>
      <c r="B181" s="14" t="s">
        <v>166</v>
      </c>
      <c r="C181" s="12"/>
      <c r="D181" s="49"/>
    </row>
    <row r="182" spans="1:4" ht="18.75" hidden="1" x14ac:dyDescent="0.25">
      <c r="A182" s="43"/>
      <c r="B182" s="20" t="s">
        <v>144</v>
      </c>
      <c r="C182" s="12"/>
      <c r="D182" s="49"/>
    </row>
    <row r="183" spans="1:4" ht="18.75" hidden="1" x14ac:dyDescent="0.25">
      <c r="A183" s="43"/>
      <c r="B183" s="20" t="s">
        <v>165</v>
      </c>
      <c r="C183" s="12"/>
      <c r="D183" s="49"/>
    </row>
    <row r="184" spans="1:4" ht="18.75" hidden="1" x14ac:dyDescent="0.25">
      <c r="A184" s="43"/>
      <c r="B184" s="24" t="s">
        <v>28</v>
      </c>
      <c r="C184" s="12"/>
      <c r="D184" s="49"/>
    </row>
    <row r="185" spans="1:4" ht="18.75" x14ac:dyDescent="0.25">
      <c r="A185" s="43"/>
      <c r="B185" s="21" t="s">
        <v>205</v>
      </c>
      <c r="C185" s="13">
        <v>17363725.23</v>
      </c>
      <c r="D185" s="49"/>
    </row>
    <row r="186" spans="1:4" ht="18.75" hidden="1" x14ac:dyDescent="0.3">
      <c r="A186" s="43"/>
      <c r="B186" s="29" t="s">
        <v>61</v>
      </c>
      <c r="C186" s="12"/>
      <c r="D186" s="49"/>
    </row>
    <row r="187" spans="1:4" ht="18.75" hidden="1" x14ac:dyDescent="0.3">
      <c r="A187" s="43"/>
      <c r="B187" s="29" t="s">
        <v>109</v>
      </c>
      <c r="C187" s="12"/>
      <c r="D187" s="49"/>
    </row>
    <row r="188" spans="1:4" ht="18.75" hidden="1" x14ac:dyDescent="0.3">
      <c r="A188" s="43"/>
      <c r="B188" s="29" t="s">
        <v>62</v>
      </c>
      <c r="C188" s="12"/>
      <c r="D188" s="49"/>
    </row>
    <row r="189" spans="1:4" ht="18.75" x14ac:dyDescent="0.25">
      <c r="A189" s="43"/>
      <c r="B189" s="9" t="s">
        <v>63</v>
      </c>
      <c r="C189" s="10">
        <f>C190+C192+C191+C193+C194+C195</f>
        <v>1209243.21</v>
      </c>
      <c r="D189" s="42">
        <f>D190+D192+D191+D193+D194+D195</f>
        <v>0</v>
      </c>
    </row>
    <row r="190" spans="1:4" ht="18.75" hidden="1" x14ac:dyDescent="0.25">
      <c r="A190" s="43"/>
      <c r="B190" s="24" t="s">
        <v>120</v>
      </c>
      <c r="C190" s="12"/>
      <c r="D190" s="49"/>
    </row>
    <row r="191" spans="1:4" ht="18.75" hidden="1" x14ac:dyDescent="0.25">
      <c r="A191" s="43"/>
      <c r="B191" s="24" t="s">
        <v>121</v>
      </c>
      <c r="C191" s="12"/>
      <c r="D191" s="49"/>
    </row>
    <row r="192" spans="1:4" ht="18.75" x14ac:dyDescent="0.25">
      <c r="A192" s="43"/>
      <c r="B192" s="15" t="s">
        <v>226</v>
      </c>
      <c r="C192" s="13">
        <v>389243.21</v>
      </c>
      <c r="D192" s="49"/>
    </row>
    <row r="193" spans="1:4" ht="18.75" x14ac:dyDescent="0.25">
      <c r="A193" s="43"/>
      <c r="B193" s="15" t="s">
        <v>225</v>
      </c>
      <c r="C193" s="13">
        <v>820000</v>
      </c>
      <c r="D193" s="49"/>
    </row>
    <row r="194" spans="1:4" ht="18.75" hidden="1" x14ac:dyDescent="0.25">
      <c r="A194" s="43"/>
      <c r="B194" s="16"/>
      <c r="C194" s="12"/>
      <c r="D194" s="49"/>
    </row>
    <row r="195" spans="1:4" ht="18.75" hidden="1" x14ac:dyDescent="0.25">
      <c r="A195" s="43"/>
      <c r="B195" s="16"/>
      <c r="C195" s="12"/>
      <c r="D195" s="49"/>
    </row>
    <row r="196" spans="1:4" ht="18.75" hidden="1" x14ac:dyDescent="0.25">
      <c r="A196" s="43"/>
      <c r="B196" s="27" t="s">
        <v>64</v>
      </c>
      <c r="C196" s="23">
        <f>C198+C197+C199+C200</f>
        <v>0</v>
      </c>
      <c r="D196" s="51">
        <f>D198+D197+D199+D200</f>
        <v>0</v>
      </c>
    </row>
    <row r="197" spans="1:4" ht="37.5" hidden="1" x14ac:dyDescent="0.25">
      <c r="A197" s="48"/>
      <c r="B197" s="24" t="s">
        <v>102</v>
      </c>
      <c r="C197" s="12"/>
      <c r="D197" s="49"/>
    </row>
    <row r="198" spans="1:4" ht="18.75" hidden="1" x14ac:dyDescent="0.25">
      <c r="A198" s="43"/>
      <c r="B198" s="20"/>
      <c r="C198" s="12"/>
      <c r="D198" s="49"/>
    </row>
    <row r="199" spans="1:4" ht="18.75" hidden="1" x14ac:dyDescent="0.25">
      <c r="A199" s="43"/>
      <c r="B199" s="20" t="s">
        <v>46</v>
      </c>
      <c r="C199" s="12"/>
      <c r="D199" s="49"/>
    </row>
    <row r="200" spans="1:4" ht="37.5" hidden="1" x14ac:dyDescent="0.25">
      <c r="A200" s="43"/>
      <c r="B200" s="24" t="s">
        <v>65</v>
      </c>
      <c r="C200" s="12"/>
      <c r="D200" s="49"/>
    </row>
    <row r="201" spans="1:4" ht="18.75" hidden="1" x14ac:dyDescent="0.25">
      <c r="A201" s="43"/>
      <c r="B201" s="27" t="s">
        <v>66</v>
      </c>
      <c r="C201" s="23">
        <f>C203+C202</f>
        <v>0</v>
      </c>
      <c r="D201" s="51">
        <f>D203+D202</f>
        <v>0</v>
      </c>
    </row>
    <row r="202" spans="1:4" ht="37.5" hidden="1" x14ac:dyDescent="0.25">
      <c r="A202" s="48"/>
      <c r="B202" s="24" t="s">
        <v>103</v>
      </c>
      <c r="C202" s="12"/>
      <c r="D202" s="49"/>
    </row>
    <row r="203" spans="1:4" ht="18.75" hidden="1" x14ac:dyDescent="0.25">
      <c r="A203" s="43"/>
      <c r="B203" s="20" t="s">
        <v>67</v>
      </c>
      <c r="C203" s="12"/>
      <c r="D203" s="49"/>
    </row>
    <row r="204" spans="1:4" ht="18.75" hidden="1" x14ac:dyDescent="0.25">
      <c r="A204" s="43"/>
      <c r="B204" s="25" t="s">
        <v>68</v>
      </c>
      <c r="C204" s="23">
        <f>C207+C206+C208+C205</f>
        <v>0</v>
      </c>
      <c r="D204" s="51">
        <f>D207+D206+D208+D205</f>
        <v>0</v>
      </c>
    </row>
    <row r="205" spans="1:4" ht="18.75" hidden="1" x14ac:dyDescent="0.25">
      <c r="A205" s="43"/>
      <c r="B205" s="15" t="s">
        <v>168</v>
      </c>
      <c r="C205" s="12"/>
      <c r="D205" s="49"/>
    </row>
    <row r="206" spans="1:4" ht="18.75" hidden="1" x14ac:dyDescent="0.25">
      <c r="A206" s="48"/>
      <c r="B206" s="24" t="s">
        <v>119</v>
      </c>
      <c r="C206" s="12"/>
      <c r="D206" s="49"/>
    </row>
    <row r="207" spans="1:4" ht="18.75" hidden="1" x14ac:dyDescent="0.25">
      <c r="A207" s="43"/>
      <c r="B207" s="16" t="s">
        <v>156</v>
      </c>
      <c r="C207" s="12"/>
      <c r="D207" s="49"/>
    </row>
    <row r="208" spans="1:4" ht="18.75" hidden="1" x14ac:dyDescent="0.25">
      <c r="A208" s="43"/>
      <c r="B208" s="16" t="s">
        <v>155</v>
      </c>
      <c r="C208" s="12"/>
      <c r="D208" s="49"/>
    </row>
    <row r="209" spans="1:4" ht="18.75" x14ac:dyDescent="0.25">
      <c r="A209" s="43"/>
      <c r="B209" s="25" t="s">
        <v>69</v>
      </c>
      <c r="C209" s="10">
        <f>C210+C212+C211</f>
        <v>520000</v>
      </c>
      <c r="D209" s="42">
        <f>D210+D212+D211</f>
        <v>0</v>
      </c>
    </row>
    <row r="210" spans="1:4" ht="18.75" x14ac:dyDescent="0.25">
      <c r="A210" s="43"/>
      <c r="B210" s="15" t="s">
        <v>146</v>
      </c>
      <c r="C210" s="13">
        <v>320000</v>
      </c>
      <c r="D210" s="44"/>
    </row>
    <row r="211" spans="1:4" ht="18.75" x14ac:dyDescent="0.25">
      <c r="A211" s="43"/>
      <c r="B211" s="15" t="s">
        <v>155</v>
      </c>
      <c r="C211" s="13">
        <v>200000</v>
      </c>
      <c r="D211" s="49"/>
    </row>
    <row r="212" spans="1:4" ht="18.75" hidden="1" x14ac:dyDescent="0.25">
      <c r="A212" s="43"/>
      <c r="B212" s="20" t="s">
        <v>118</v>
      </c>
      <c r="C212" s="12"/>
      <c r="D212" s="49"/>
    </row>
    <row r="213" spans="1:4" ht="18.75" hidden="1" x14ac:dyDescent="0.25">
      <c r="A213" s="43"/>
      <c r="B213" s="25" t="s">
        <v>70</v>
      </c>
      <c r="C213" s="23">
        <f>C214+C216+C215</f>
        <v>0</v>
      </c>
      <c r="D213" s="51">
        <f>D214+D216+D215</f>
        <v>0</v>
      </c>
    </row>
    <row r="214" spans="1:4" ht="18.75" hidden="1" x14ac:dyDescent="0.25">
      <c r="A214" s="48"/>
      <c r="B214" s="15" t="s">
        <v>167</v>
      </c>
      <c r="C214" s="12"/>
      <c r="D214" s="49"/>
    </row>
    <row r="215" spans="1:4" ht="18.75" hidden="1" x14ac:dyDescent="0.25">
      <c r="A215" s="43"/>
      <c r="B215" s="21" t="s">
        <v>168</v>
      </c>
      <c r="C215" s="12"/>
      <c r="D215" s="49"/>
    </row>
    <row r="216" spans="1:4" ht="18.75" hidden="1" x14ac:dyDescent="0.25">
      <c r="A216" s="43"/>
      <c r="B216" s="21" t="s">
        <v>183</v>
      </c>
      <c r="C216" s="12"/>
      <c r="D216" s="49"/>
    </row>
    <row r="217" spans="1:4" ht="18.75" hidden="1" x14ac:dyDescent="0.25">
      <c r="A217" s="43"/>
      <c r="B217" s="27" t="s">
        <v>71</v>
      </c>
      <c r="C217" s="23">
        <f>C219+C218</f>
        <v>0</v>
      </c>
      <c r="D217" s="51">
        <f t="shared" ref="D217" si="1">D219+D218</f>
        <v>0</v>
      </c>
    </row>
    <row r="218" spans="1:4" ht="18.75" hidden="1" x14ac:dyDescent="0.25">
      <c r="A218" s="43"/>
      <c r="B218" s="20" t="s">
        <v>58</v>
      </c>
      <c r="C218" s="12"/>
      <c r="D218" s="49"/>
    </row>
    <row r="219" spans="1:4" ht="18.75" hidden="1" x14ac:dyDescent="0.25">
      <c r="A219" s="43"/>
      <c r="B219" s="14" t="s">
        <v>72</v>
      </c>
      <c r="C219" s="12"/>
      <c r="D219" s="49"/>
    </row>
    <row r="220" spans="1:4" ht="18.75" x14ac:dyDescent="0.25">
      <c r="A220" s="43"/>
      <c r="B220" s="9" t="s">
        <v>73</v>
      </c>
      <c r="C220" s="10">
        <f>C223+C222+C221</f>
        <v>538000</v>
      </c>
      <c r="D220" s="10">
        <f>D223+D222+D221</f>
        <v>288000</v>
      </c>
    </row>
    <row r="221" spans="1:4" ht="18.75" x14ac:dyDescent="0.25">
      <c r="A221" s="43"/>
      <c r="B221" s="11" t="s">
        <v>228</v>
      </c>
      <c r="C221" s="13">
        <v>200000</v>
      </c>
      <c r="D221" s="44">
        <v>200000</v>
      </c>
    </row>
    <row r="222" spans="1:4" ht="18.75" x14ac:dyDescent="0.25">
      <c r="A222" s="43"/>
      <c r="B222" s="15" t="s">
        <v>223</v>
      </c>
      <c r="C222" s="13">
        <v>88000</v>
      </c>
      <c r="D222" s="44">
        <v>88000</v>
      </c>
    </row>
    <row r="223" spans="1:4" ht="18.75" x14ac:dyDescent="0.25">
      <c r="A223" s="43"/>
      <c r="B223" s="15" t="s">
        <v>227</v>
      </c>
      <c r="C223" s="13">
        <v>250000</v>
      </c>
      <c r="D223" s="44"/>
    </row>
    <row r="224" spans="1:4" ht="18.75" hidden="1" x14ac:dyDescent="0.25">
      <c r="A224" s="43"/>
      <c r="B224" s="27" t="s">
        <v>74</v>
      </c>
      <c r="C224" s="23">
        <f>C225+C227+C226</f>
        <v>0</v>
      </c>
      <c r="D224" s="51">
        <f>D225+D227+D226</f>
        <v>0</v>
      </c>
    </row>
    <row r="225" spans="1:4" ht="18.75" hidden="1" x14ac:dyDescent="0.25">
      <c r="A225" s="43"/>
      <c r="B225" s="24" t="s">
        <v>142</v>
      </c>
      <c r="C225" s="12"/>
      <c r="D225" s="52"/>
    </row>
    <row r="226" spans="1:4" ht="18.75" hidden="1" x14ac:dyDescent="0.25">
      <c r="A226" s="43"/>
      <c r="B226" s="24" t="s">
        <v>101</v>
      </c>
      <c r="C226" s="12"/>
      <c r="D226" s="52"/>
    </row>
    <row r="227" spans="1:4" ht="18.75" hidden="1" x14ac:dyDescent="0.25">
      <c r="A227" s="43"/>
      <c r="B227" s="20"/>
      <c r="C227" s="12"/>
      <c r="D227" s="52"/>
    </row>
    <row r="228" spans="1:4" ht="18.75" x14ac:dyDescent="0.25">
      <c r="A228" s="43"/>
      <c r="B228" s="9" t="s">
        <v>75</v>
      </c>
      <c r="C228" s="10">
        <f>C229+C230+C231+C232</f>
        <v>950000</v>
      </c>
      <c r="D228" s="42">
        <f>D229+D230+D231+D232</f>
        <v>0</v>
      </c>
    </row>
    <row r="229" spans="1:4" ht="18.75" hidden="1" x14ac:dyDescent="0.25">
      <c r="A229" s="43"/>
      <c r="B229" s="15" t="s">
        <v>167</v>
      </c>
      <c r="C229" s="12"/>
      <c r="D229" s="49"/>
    </row>
    <row r="230" spans="1:4" ht="18.75" x14ac:dyDescent="0.25">
      <c r="A230" s="43"/>
      <c r="B230" s="21" t="s">
        <v>143</v>
      </c>
      <c r="C230" s="60">
        <v>700000</v>
      </c>
      <c r="D230" s="49"/>
    </row>
    <row r="231" spans="1:4" ht="19.5" thickBot="1" x14ac:dyDescent="0.3">
      <c r="A231" s="43"/>
      <c r="B231" s="21" t="s">
        <v>76</v>
      </c>
      <c r="C231" s="13">
        <v>250000</v>
      </c>
      <c r="D231" s="49"/>
    </row>
    <row r="232" spans="1:4" ht="19.5" hidden="1" thickBot="1" x14ac:dyDescent="0.3">
      <c r="A232" s="43"/>
      <c r="B232" s="20" t="s">
        <v>54</v>
      </c>
      <c r="C232" s="12"/>
      <c r="D232" s="49"/>
    </row>
    <row r="233" spans="1:4" ht="19.5" hidden="1" thickBot="1" x14ac:dyDescent="0.3">
      <c r="A233" s="43"/>
      <c r="B233" s="27" t="s">
        <v>77</v>
      </c>
      <c r="C233" s="23">
        <f>C234+C235</f>
        <v>0</v>
      </c>
      <c r="D233" s="51">
        <f>D234+D235</f>
        <v>0</v>
      </c>
    </row>
    <row r="234" spans="1:4" ht="19.5" hidden="1" thickBot="1" x14ac:dyDescent="0.3">
      <c r="A234" s="43"/>
      <c r="B234" s="24" t="s">
        <v>92</v>
      </c>
      <c r="C234" s="12"/>
      <c r="D234" s="49"/>
    </row>
    <row r="235" spans="1:4" ht="19.5" hidden="1" thickBot="1" x14ac:dyDescent="0.3">
      <c r="A235" s="43"/>
      <c r="B235" s="20" t="s">
        <v>78</v>
      </c>
      <c r="C235" s="12"/>
      <c r="D235" s="49"/>
    </row>
    <row r="236" spans="1:4" ht="19.5" hidden="1" thickBot="1" x14ac:dyDescent="0.3">
      <c r="A236" s="43"/>
      <c r="B236" s="27" t="s">
        <v>79</v>
      </c>
      <c r="C236" s="23">
        <f>C237</f>
        <v>0</v>
      </c>
      <c r="D236" s="51">
        <f t="shared" ref="D236" si="2">D237</f>
        <v>0</v>
      </c>
    </row>
    <row r="237" spans="1:4" ht="19.5" hidden="1" thickBot="1" x14ac:dyDescent="0.3">
      <c r="A237" s="53"/>
      <c r="B237" s="54" t="s">
        <v>161</v>
      </c>
      <c r="C237" s="55"/>
      <c r="D237" s="56"/>
    </row>
    <row r="238" spans="1:4" ht="19.5" thickBot="1" x14ac:dyDescent="0.3">
      <c r="A238" s="90" t="s">
        <v>80</v>
      </c>
      <c r="B238" s="91"/>
      <c r="C238" s="57">
        <f>C139+C118+C87+C60+C8</f>
        <v>286433812.77999997</v>
      </c>
      <c r="D238" s="58">
        <f>D139+D118+D87+D60+D8-D5</f>
        <v>0</v>
      </c>
    </row>
  </sheetData>
  <mergeCells count="5">
    <mergeCell ref="A2:A3"/>
    <mergeCell ref="B2:B3"/>
    <mergeCell ref="C2:C3"/>
    <mergeCell ref="D2:D3"/>
    <mergeCell ref="A238:B238"/>
  </mergeCells>
  <pageMargins left="0.51181102362204722" right="0.51181102362204722" top="0.55118110236220474" bottom="0.55118110236220474" header="0.31496062992125984" footer="0.31496062992125984"/>
  <pageSetup paperSize="9" scale="6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6"/>
  <sheetViews>
    <sheetView tabSelected="1" view="pageBreakPreview" topLeftCell="A106" zoomScale="60" zoomScaleNormal="100" workbookViewId="0">
      <selection activeCell="K144" sqref="K144"/>
    </sheetView>
  </sheetViews>
  <sheetFormatPr defaultRowHeight="15" x14ac:dyDescent="0.25"/>
  <cols>
    <col min="2" max="2" width="102.85546875" style="28" customWidth="1"/>
    <col min="3" max="3" width="26.5703125" customWidth="1"/>
    <col min="4" max="4" width="27.85546875" customWidth="1"/>
  </cols>
  <sheetData>
    <row r="1" spans="1:4" ht="19.5" thickBot="1" x14ac:dyDescent="0.3">
      <c r="A1" s="1"/>
      <c r="B1" s="2" t="s">
        <v>239</v>
      </c>
      <c r="C1" s="3"/>
      <c r="D1" s="3"/>
    </row>
    <row r="2" spans="1:4" x14ac:dyDescent="0.25">
      <c r="A2" s="82" t="s">
        <v>0</v>
      </c>
      <c r="B2" s="84" t="s">
        <v>1</v>
      </c>
      <c r="C2" s="86" t="s">
        <v>7</v>
      </c>
      <c r="D2" s="88" t="s">
        <v>201</v>
      </c>
    </row>
    <row r="3" spans="1:4" ht="21" customHeight="1" thickBot="1" x14ac:dyDescent="0.3">
      <c r="A3" s="83"/>
      <c r="B3" s="85"/>
      <c r="C3" s="87"/>
      <c r="D3" s="89"/>
    </row>
    <row r="4" spans="1:4" ht="18.75" x14ac:dyDescent="0.25">
      <c r="A4" s="37"/>
      <c r="B4" s="35" t="s">
        <v>8</v>
      </c>
      <c r="C4" s="5"/>
      <c r="D4" s="38"/>
    </row>
    <row r="5" spans="1:4" ht="18.75" x14ac:dyDescent="0.25">
      <c r="A5" s="37"/>
      <c r="B5" s="35" t="s">
        <v>240</v>
      </c>
      <c r="C5" s="34"/>
      <c r="D5" s="38">
        <v>19500000</v>
      </c>
    </row>
    <row r="6" spans="1:4" ht="18.75" x14ac:dyDescent="0.3">
      <c r="A6" s="37"/>
      <c r="B6" s="59"/>
      <c r="C6" s="7"/>
      <c r="D6" s="39"/>
    </row>
    <row r="7" spans="1:4" ht="18.75" x14ac:dyDescent="0.25">
      <c r="A7" s="37"/>
      <c r="B7" s="35" t="s">
        <v>9</v>
      </c>
      <c r="C7" s="8">
        <f>C8+C63+C94+C128+C149</f>
        <v>571437368.41000009</v>
      </c>
      <c r="D7" s="40">
        <f>D8+D63+D94+D128+D149</f>
        <v>19500000</v>
      </c>
    </row>
    <row r="8" spans="1:4" ht="18.75" x14ac:dyDescent="0.25">
      <c r="A8" s="41">
        <v>1</v>
      </c>
      <c r="B8" s="9" t="s">
        <v>5</v>
      </c>
      <c r="C8" s="10">
        <f>SUM(C9:C62)</f>
        <v>437672330.17000008</v>
      </c>
      <c r="D8" s="42">
        <f>SUM(D9:D62)</f>
        <v>2418701.87</v>
      </c>
    </row>
    <row r="9" spans="1:4" ht="18.75" hidden="1" x14ac:dyDescent="0.25">
      <c r="A9" s="43"/>
      <c r="B9" s="14" t="s">
        <v>10</v>
      </c>
      <c r="C9" s="12"/>
      <c r="D9" s="49"/>
    </row>
    <row r="10" spans="1:4" ht="18.75" hidden="1" x14ac:dyDescent="0.25">
      <c r="A10" s="43"/>
      <c r="B10" s="14" t="s">
        <v>98</v>
      </c>
      <c r="C10" s="12"/>
      <c r="D10" s="49"/>
    </row>
    <row r="11" spans="1:4" ht="28.5" hidden="1" customHeight="1" x14ac:dyDescent="0.25">
      <c r="A11" s="43"/>
      <c r="B11" s="16" t="s">
        <v>11</v>
      </c>
      <c r="C11" s="12"/>
      <c r="D11" s="51"/>
    </row>
    <row r="12" spans="1:4" ht="18.75" hidden="1" x14ac:dyDescent="0.25">
      <c r="A12" s="43"/>
      <c r="B12" s="14" t="s">
        <v>12</v>
      </c>
      <c r="C12" s="12"/>
      <c r="D12" s="51"/>
    </row>
    <row r="13" spans="1:4" ht="18.75" x14ac:dyDescent="0.25">
      <c r="A13" s="43"/>
      <c r="B13" s="15" t="s">
        <v>159</v>
      </c>
      <c r="C13" s="13">
        <v>823332</v>
      </c>
      <c r="D13" s="49"/>
    </row>
    <row r="14" spans="1:4" ht="18.75" x14ac:dyDescent="0.25">
      <c r="A14" s="43"/>
      <c r="B14" s="15" t="s">
        <v>260</v>
      </c>
      <c r="C14" s="13">
        <f>900000+900000</f>
        <v>1800000</v>
      </c>
      <c r="D14" s="49"/>
    </row>
    <row r="15" spans="1:4" ht="18.75" x14ac:dyDescent="0.25">
      <c r="A15" s="43"/>
      <c r="B15" s="15" t="s">
        <v>257</v>
      </c>
      <c r="C15" s="13">
        <v>246542000</v>
      </c>
      <c r="D15" s="49"/>
    </row>
    <row r="16" spans="1:4" ht="18.75" hidden="1" x14ac:dyDescent="0.25">
      <c r="A16" s="43"/>
      <c r="B16" s="16" t="s">
        <v>85</v>
      </c>
      <c r="C16" s="12"/>
      <c r="D16" s="49"/>
    </row>
    <row r="17" spans="1:5" ht="18.75" x14ac:dyDescent="0.25">
      <c r="A17" s="43"/>
      <c r="B17" s="15" t="s">
        <v>13</v>
      </c>
      <c r="C17" s="13">
        <v>4569080.92</v>
      </c>
      <c r="D17" s="49"/>
    </row>
    <row r="18" spans="1:5" ht="18.75" hidden="1" x14ac:dyDescent="0.25">
      <c r="A18" s="43"/>
      <c r="B18" s="16" t="s">
        <v>181</v>
      </c>
      <c r="C18" s="12"/>
      <c r="D18" s="49"/>
    </row>
    <row r="19" spans="1:5" ht="56.25" x14ac:dyDescent="0.25">
      <c r="A19" s="43"/>
      <c r="B19" s="15" t="s">
        <v>253</v>
      </c>
      <c r="C19" s="13">
        <v>1960606</v>
      </c>
      <c r="D19" s="44"/>
    </row>
    <row r="20" spans="1:5" ht="18.75" x14ac:dyDescent="0.25">
      <c r="A20" s="43"/>
      <c r="B20" s="15" t="s">
        <v>241</v>
      </c>
      <c r="C20" s="13">
        <v>1085367.53</v>
      </c>
      <c r="D20" s="44">
        <v>131537.87</v>
      </c>
      <c r="E20" t="s">
        <v>242</v>
      </c>
    </row>
    <row r="21" spans="1:5" ht="18.75" x14ac:dyDescent="0.25">
      <c r="A21" s="43"/>
      <c r="B21" s="15" t="s">
        <v>86</v>
      </c>
      <c r="C21" s="13">
        <v>6658954.0800000001</v>
      </c>
      <c r="D21" s="49"/>
    </row>
    <row r="22" spans="1:5" ht="18.75" hidden="1" x14ac:dyDescent="0.25">
      <c r="A22" s="43"/>
      <c r="B22" s="16" t="s">
        <v>153</v>
      </c>
      <c r="C22" s="12"/>
      <c r="D22" s="49"/>
    </row>
    <row r="23" spans="1:5" ht="18.75" hidden="1" x14ac:dyDescent="0.25">
      <c r="A23" s="43"/>
      <c r="B23" s="16" t="s">
        <v>115</v>
      </c>
      <c r="C23" s="12"/>
      <c r="D23" s="49"/>
    </row>
    <row r="24" spans="1:5" ht="37.5" x14ac:dyDescent="0.25">
      <c r="A24" s="43"/>
      <c r="B24" s="15" t="s">
        <v>259</v>
      </c>
      <c r="C24" s="13">
        <f>7000000+64400001.82+1600000</f>
        <v>73000001.819999993</v>
      </c>
      <c r="D24" s="44"/>
    </row>
    <row r="25" spans="1:5" ht="18.75" hidden="1" x14ac:dyDescent="0.25">
      <c r="A25" s="43"/>
      <c r="B25" s="16" t="s">
        <v>91</v>
      </c>
      <c r="C25" s="12"/>
      <c r="D25" s="49"/>
    </row>
    <row r="26" spans="1:5" ht="37.5" hidden="1" x14ac:dyDescent="0.25">
      <c r="A26" s="43"/>
      <c r="B26" s="16" t="s">
        <v>14</v>
      </c>
      <c r="C26" s="12"/>
      <c r="D26" s="49"/>
    </row>
    <row r="27" spans="1:5" ht="18.75" x14ac:dyDescent="0.25">
      <c r="A27" s="43"/>
      <c r="B27" s="15" t="s">
        <v>116</v>
      </c>
      <c r="C27" s="13">
        <v>3500000</v>
      </c>
      <c r="D27" s="49"/>
    </row>
    <row r="28" spans="1:5" ht="18.75" x14ac:dyDescent="0.25">
      <c r="A28" s="43"/>
      <c r="B28" s="15" t="s">
        <v>261</v>
      </c>
      <c r="C28" s="13">
        <v>27841366.239999998</v>
      </c>
      <c r="D28" s="49"/>
    </row>
    <row r="29" spans="1:5" ht="37.5" hidden="1" x14ac:dyDescent="0.25">
      <c r="A29" s="43"/>
      <c r="B29" s="16" t="s">
        <v>15</v>
      </c>
      <c r="C29" s="12"/>
      <c r="D29" s="49"/>
    </row>
    <row r="30" spans="1:5" ht="18.75" hidden="1" x14ac:dyDescent="0.25">
      <c r="A30" s="43"/>
      <c r="B30" s="16" t="s">
        <v>162</v>
      </c>
      <c r="C30" s="12"/>
      <c r="D30" s="49"/>
    </row>
    <row r="31" spans="1:5" ht="18.75" hidden="1" x14ac:dyDescent="0.25">
      <c r="A31" s="43"/>
      <c r="B31" s="16" t="s">
        <v>145</v>
      </c>
      <c r="C31" s="12"/>
      <c r="D31" s="49"/>
    </row>
    <row r="32" spans="1:5" ht="18.75" hidden="1" x14ac:dyDescent="0.25">
      <c r="A32" s="43"/>
      <c r="B32" s="16" t="s">
        <v>16</v>
      </c>
      <c r="C32" s="12"/>
      <c r="D32" s="49"/>
    </row>
    <row r="33" spans="1:4" ht="18.75" hidden="1" x14ac:dyDescent="0.25">
      <c r="A33" s="43"/>
      <c r="B33" s="16" t="s">
        <v>105</v>
      </c>
      <c r="C33" s="12"/>
      <c r="D33" s="49"/>
    </row>
    <row r="34" spans="1:4" ht="18.75" hidden="1" x14ac:dyDescent="0.25">
      <c r="A34" s="43"/>
      <c r="B34" s="16" t="s">
        <v>17</v>
      </c>
      <c r="C34" s="12"/>
      <c r="D34" s="49"/>
    </row>
    <row r="35" spans="1:4" ht="18.75" hidden="1" x14ac:dyDescent="0.25">
      <c r="A35" s="43"/>
      <c r="B35" s="16" t="s">
        <v>152</v>
      </c>
      <c r="C35" s="12"/>
      <c r="D35" s="49"/>
    </row>
    <row r="36" spans="1:4" ht="18.75" hidden="1" x14ac:dyDescent="0.25">
      <c r="A36" s="43"/>
      <c r="B36" s="16" t="s">
        <v>154</v>
      </c>
      <c r="C36" s="12"/>
      <c r="D36" s="49"/>
    </row>
    <row r="37" spans="1:4" ht="18.75" hidden="1" x14ac:dyDescent="0.25">
      <c r="A37" s="43"/>
      <c r="B37" s="16" t="s">
        <v>18</v>
      </c>
      <c r="C37" s="12"/>
      <c r="D37" s="49"/>
    </row>
    <row r="38" spans="1:4" ht="18.75" hidden="1" x14ac:dyDescent="0.25">
      <c r="A38" s="43"/>
      <c r="B38" s="16" t="s">
        <v>204</v>
      </c>
      <c r="C38" s="12"/>
      <c r="D38" s="49"/>
    </row>
    <row r="39" spans="1:4" ht="24.75" customHeight="1" x14ac:dyDescent="0.25">
      <c r="A39" s="43"/>
      <c r="B39" s="15" t="s">
        <v>19</v>
      </c>
      <c r="C39" s="13">
        <v>582000</v>
      </c>
      <c r="D39" s="49"/>
    </row>
    <row r="40" spans="1:4" ht="18.75" x14ac:dyDescent="0.25">
      <c r="A40" s="43"/>
      <c r="B40" s="15" t="s">
        <v>87</v>
      </c>
      <c r="C40" s="13">
        <v>3929000</v>
      </c>
      <c r="D40" s="49"/>
    </row>
    <row r="41" spans="1:4" ht="18.75" x14ac:dyDescent="0.25">
      <c r="A41" s="43"/>
      <c r="B41" s="15" t="s">
        <v>84</v>
      </c>
      <c r="C41" s="13">
        <v>4700000</v>
      </c>
      <c r="D41" s="49"/>
    </row>
    <row r="42" spans="1:4" ht="18.75" x14ac:dyDescent="0.25">
      <c r="A42" s="43"/>
      <c r="B42" s="15" t="s">
        <v>263</v>
      </c>
      <c r="C42" s="13">
        <f>3500000+1500000+931000</f>
        <v>5931000</v>
      </c>
      <c r="D42" s="49"/>
    </row>
    <row r="43" spans="1:4" ht="18.75" x14ac:dyDescent="0.25">
      <c r="A43" s="43"/>
      <c r="B43" s="15" t="s">
        <v>107</v>
      </c>
      <c r="C43" s="13">
        <v>4560000</v>
      </c>
      <c r="D43" s="49"/>
    </row>
    <row r="44" spans="1:4" ht="18.75" x14ac:dyDescent="0.25">
      <c r="A44" s="43"/>
      <c r="B44" s="15" t="s">
        <v>20</v>
      </c>
      <c r="C44" s="13">
        <v>700000</v>
      </c>
      <c r="D44" s="49"/>
    </row>
    <row r="45" spans="1:4" ht="18.75" x14ac:dyDescent="0.25">
      <c r="A45" s="43"/>
      <c r="B45" s="15" t="s">
        <v>160</v>
      </c>
      <c r="C45" s="13">
        <v>6400000</v>
      </c>
      <c r="D45" s="49"/>
    </row>
    <row r="46" spans="1:4" ht="27.75" customHeight="1" x14ac:dyDescent="0.25">
      <c r="A46" s="43"/>
      <c r="B46" s="15" t="s">
        <v>99</v>
      </c>
      <c r="C46" s="13">
        <v>14547456</v>
      </c>
      <c r="D46" s="49"/>
    </row>
    <row r="47" spans="1:4" ht="18.75" hidden="1" x14ac:dyDescent="0.25">
      <c r="A47" s="43"/>
      <c r="B47" s="16" t="s">
        <v>126</v>
      </c>
      <c r="C47" s="12"/>
      <c r="D47" s="49"/>
    </row>
    <row r="48" spans="1:4" ht="18.75" hidden="1" x14ac:dyDescent="0.25">
      <c r="A48" s="43"/>
      <c r="B48" s="16" t="s">
        <v>114</v>
      </c>
      <c r="C48" s="12"/>
      <c r="D48" s="49"/>
    </row>
    <row r="49" spans="1:4" ht="18.75" x14ac:dyDescent="0.25">
      <c r="A49" s="43"/>
      <c r="B49" s="15" t="s">
        <v>243</v>
      </c>
      <c r="C49" s="13">
        <v>287164</v>
      </c>
      <c r="D49" s="44">
        <v>287164</v>
      </c>
    </row>
    <row r="50" spans="1:4" ht="18.75" hidden="1" x14ac:dyDescent="0.25">
      <c r="A50" s="43"/>
      <c r="B50" s="16" t="s">
        <v>81</v>
      </c>
      <c r="C50" s="12"/>
      <c r="D50" s="49"/>
    </row>
    <row r="51" spans="1:4" ht="18.75" hidden="1" x14ac:dyDescent="0.25">
      <c r="A51" s="43"/>
      <c r="B51" s="16" t="s">
        <v>21</v>
      </c>
      <c r="C51" s="12"/>
      <c r="D51" s="49"/>
    </row>
    <row r="52" spans="1:4" ht="18.75" x14ac:dyDescent="0.25">
      <c r="A52" s="43"/>
      <c r="B52" s="15" t="s">
        <v>258</v>
      </c>
      <c r="C52" s="13">
        <v>1511324.25</v>
      </c>
      <c r="D52" s="49"/>
    </row>
    <row r="53" spans="1:4" ht="41.25" hidden="1" customHeight="1" x14ac:dyDescent="0.25">
      <c r="A53" s="43"/>
      <c r="B53" s="16" t="s">
        <v>231</v>
      </c>
      <c r="C53" s="12"/>
      <c r="D53" s="49"/>
    </row>
    <row r="54" spans="1:4" ht="18.75" x14ac:dyDescent="0.25">
      <c r="A54" s="43"/>
      <c r="B54" s="15" t="s">
        <v>108</v>
      </c>
      <c r="C54" s="13">
        <v>149989.99</v>
      </c>
      <c r="D54" s="49"/>
    </row>
    <row r="55" spans="1:4" ht="18.75" hidden="1" x14ac:dyDescent="0.25">
      <c r="A55" s="43"/>
      <c r="B55" s="16" t="s">
        <v>179</v>
      </c>
      <c r="C55" s="12"/>
      <c r="D55" s="49"/>
    </row>
    <row r="56" spans="1:4" ht="18.75" hidden="1" x14ac:dyDescent="0.25">
      <c r="A56" s="43"/>
      <c r="B56" s="16" t="s">
        <v>236</v>
      </c>
      <c r="C56" s="12"/>
      <c r="D56" s="49"/>
    </row>
    <row r="57" spans="1:4" ht="18.75" hidden="1" x14ac:dyDescent="0.25">
      <c r="A57" s="43"/>
      <c r="B57" s="16" t="s">
        <v>106</v>
      </c>
      <c r="C57" s="12"/>
      <c r="D57" s="49"/>
    </row>
    <row r="58" spans="1:4" ht="18.75" hidden="1" x14ac:dyDescent="0.25">
      <c r="A58" s="43"/>
      <c r="B58" s="16" t="s">
        <v>130</v>
      </c>
      <c r="C58" s="12"/>
      <c r="D58" s="49"/>
    </row>
    <row r="59" spans="1:4" ht="18.75" x14ac:dyDescent="0.25">
      <c r="A59" s="43"/>
      <c r="B59" s="15" t="s">
        <v>262</v>
      </c>
      <c r="C59" s="13">
        <f>2925270.4+21910036.96+272989.69</f>
        <v>25108297.050000001</v>
      </c>
      <c r="D59" s="49"/>
    </row>
    <row r="60" spans="1:4" ht="23.25" hidden="1" customHeight="1" x14ac:dyDescent="0.25">
      <c r="A60" s="43"/>
      <c r="B60" s="16" t="s">
        <v>127</v>
      </c>
      <c r="C60" s="12"/>
      <c r="D60" s="49"/>
    </row>
    <row r="61" spans="1:4" ht="18.75" x14ac:dyDescent="0.25">
      <c r="A61" s="43"/>
      <c r="B61" s="15" t="s">
        <v>195</v>
      </c>
      <c r="C61" s="13">
        <v>1485390.29</v>
      </c>
      <c r="D61" s="44">
        <v>2000000</v>
      </c>
    </row>
    <row r="62" spans="1:4" ht="18.75" hidden="1" x14ac:dyDescent="0.25">
      <c r="A62" s="43"/>
      <c r="B62" s="16" t="s">
        <v>22</v>
      </c>
      <c r="C62" s="12"/>
      <c r="D62" s="49"/>
    </row>
    <row r="63" spans="1:4" ht="18.75" x14ac:dyDescent="0.25">
      <c r="A63" s="43">
        <v>2</v>
      </c>
      <c r="B63" s="9" t="s">
        <v>2</v>
      </c>
      <c r="C63" s="17">
        <f>SUM(C64:C93)</f>
        <v>106877559.83</v>
      </c>
      <c r="D63" s="45">
        <f>SUM(D64:D93)</f>
        <v>2000000.0000000002</v>
      </c>
    </row>
    <row r="64" spans="1:4" ht="18.75" hidden="1" x14ac:dyDescent="0.25">
      <c r="A64" s="43"/>
      <c r="B64" s="14"/>
      <c r="C64" s="61"/>
      <c r="D64" s="62"/>
    </row>
    <row r="65" spans="1:4" ht="18.75" hidden="1" x14ac:dyDescent="0.25">
      <c r="A65" s="43"/>
      <c r="B65" s="14" t="s">
        <v>198</v>
      </c>
      <c r="C65" s="61"/>
      <c r="D65" s="63"/>
    </row>
    <row r="66" spans="1:4" ht="37.5" hidden="1" x14ac:dyDescent="0.25">
      <c r="A66" s="43"/>
      <c r="B66" s="16" t="s">
        <v>94</v>
      </c>
      <c r="C66" s="61"/>
      <c r="D66" s="63"/>
    </row>
    <row r="67" spans="1:4" ht="18.75" hidden="1" x14ac:dyDescent="0.25">
      <c r="A67" s="43"/>
      <c r="B67" s="16" t="s">
        <v>90</v>
      </c>
      <c r="C67" s="61"/>
      <c r="D67" s="63"/>
    </row>
    <row r="68" spans="1:4" ht="18.75" hidden="1" x14ac:dyDescent="0.25">
      <c r="A68" s="43"/>
      <c r="B68" s="16" t="s">
        <v>23</v>
      </c>
      <c r="C68" s="61"/>
      <c r="D68" s="63"/>
    </row>
    <row r="69" spans="1:4" ht="18.75" hidden="1" x14ac:dyDescent="0.25">
      <c r="A69" s="43"/>
      <c r="B69" s="16" t="s">
        <v>32</v>
      </c>
      <c r="C69" s="61"/>
      <c r="D69" s="63"/>
    </row>
    <row r="70" spans="1:4" ht="37.5" hidden="1" x14ac:dyDescent="0.25">
      <c r="A70" s="43"/>
      <c r="B70" s="16" t="s">
        <v>89</v>
      </c>
      <c r="C70" s="61"/>
      <c r="D70" s="63"/>
    </row>
    <row r="71" spans="1:4" ht="18.75" x14ac:dyDescent="0.25">
      <c r="A71" s="48"/>
      <c r="B71" s="21" t="s">
        <v>24</v>
      </c>
      <c r="C71" s="18">
        <v>18000</v>
      </c>
      <c r="D71" s="47">
        <v>22546.799999999999</v>
      </c>
    </row>
    <row r="72" spans="1:4" ht="18.75" hidden="1" x14ac:dyDescent="0.25">
      <c r="A72" s="48"/>
      <c r="B72" s="20" t="s">
        <v>131</v>
      </c>
      <c r="C72" s="61"/>
      <c r="D72" s="63"/>
    </row>
    <row r="73" spans="1:4" ht="18.75" hidden="1" x14ac:dyDescent="0.25">
      <c r="A73" s="48"/>
      <c r="B73" s="20" t="s">
        <v>200</v>
      </c>
      <c r="C73" s="61"/>
      <c r="D73" s="63"/>
    </row>
    <row r="74" spans="1:4" ht="18.75" x14ac:dyDescent="0.25">
      <c r="A74" s="48"/>
      <c r="B74" s="21" t="s">
        <v>184</v>
      </c>
      <c r="C74" s="18">
        <v>4728701.97</v>
      </c>
      <c r="D74" s="47">
        <v>90000</v>
      </c>
    </row>
    <row r="75" spans="1:4" ht="18.75" x14ac:dyDescent="0.25">
      <c r="A75" s="48"/>
      <c r="B75" s="80" t="s">
        <v>254</v>
      </c>
      <c r="C75" s="33">
        <v>143267.54</v>
      </c>
      <c r="D75" s="47">
        <v>94133.77</v>
      </c>
    </row>
    <row r="76" spans="1:4" ht="18.75" x14ac:dyDescent="0.25">
      <c r="A76" s="48"/>
      <c r="B76" s="80" t="s">
        <v>245</v>
      </c>
      <c r="C76" s="33">
        <v>641997.68000000005</v>
      </c>
      <c r="D76" s="47"/>
    </row>
    <row r="77" spans="1:4" ht="18.75" x14ac:dyDescent="0.25">
      <c r="A77" s="48"/>
      <c r="B77" s="80" t="s">
        <v>25</v>
      </c>
      <c r="C77" s="13">
        <v>5696665.8099999996</v>
      </c>
      <c r="D77" s="49"/>
    </row>
    <row r="78" spans="1:4" ht="18.75" x14ac:dyDescent="0.25">
      <c r="A78" s="48"/>
      <c r="B78" s="80" t="s">
        <v>26</v>
      </c>
      <c r="C78" s="13">
        <v>1507000</v>
      </c>
      <c r="D78" s="49"/>
    </row>
    <row r="79" spans="1:4" ht="18.75" x14ac:dyDescent="0.25">
      <c r="A79" s="48"/>
      <c r="B79" s="80" t="s">
        <v>27</v>
      </c>
      <c r="C79" s="13">
        <v>50595</v>
      </c>
      <c r="D79" s="49"/>
    </row>
    <row r="80" spans="1:4" ht="18.75" x14ac:dyDescent="0.25">
      <c r="A80" s="48"/>
      <c r="B80" s="80" t="s">
        <v>255</v>
      </c>
      <c r="C80" s="13">
        <v>30800</v>
      </c>
      <c r="D80" s="44">
        <v>30800</v>
      </c>
    </row>
    <row r="81" spans="1:4" ht="37.5" x14ac:dyDescent="0.25">
      <c r="A81" s="48"/>
      <c r="B81" s="80" t="s">
        <v>256</v>
      </c>
      <c r="C81" s="13">
        <f>13500+827406.18</f>
        <v>840906.18</v>
      </c>
      <c r="D81" s="44">
        <v>194044.79</v>
      </c>
    </row>
    <row r="82" spans="1:4" ht="18.75" x14ac:dyDescent="0.25">
      <c r="A82" s="48"/>
      <c r="B82" s="80" t="s">
        <v>28</v>
      </c>
      <c r="C82" s="13">
        <v>100802.4</v>
      </c>
      <c r="D82" s="44">
        <v>100802.4</v>
      </c>
    </row>
    <row r="83" spans="1:4" ht="18.75" x14ac:dyDescent="0.25">
      <c r="A83" s="48"/>
      <c r="B83" s="80" t="s">
        <v>247</v>
      </c>
      <c r="C83" s="13">
        <v>271500</v>
      </c>
      <c r="D83" s="44">
        <v>271500</v>
      </c>
    </row>
    <row r="84" spans="1:4" ht="18.75" hidden="1" x14ac:dyDescent="0.25">
      <c r="A84" s="48"/>
      <c r="B84" s="24" t="s">
        <v>197</v>
      </c>
      <c r="C84" s="12"/>
      <c r="D84" s="49"/>
    </row>
    <row r="85" spans="1:4" ht="18.75" x14ac:dyDescent="0.25">
      <c r="A85" s="48"/>
      <c r="B85" s="80" t="s">
        <v>29</v>
      </c>
      <c r="C85" s="13">
        <v>70768213.980000004</v>
      </c>
      <c r="D85" s="44">
        <v>284494.34000000003</v>
      </c>
    </row>
    <row r="86" spans="1:4" ht="18.75" x14ac:dyDescent="0.25">
      <c r="A86" s="48"/>
      <c r="B86" s="80" t="s">
        <v>30</v>
      </c>
      <c r="C86" s="13">
        <v>18075426.050000001</v>
      </c>
      <c r="D86" s="44">
        <v>14508.82</v>
      </c>
    </row>
    <row r="87" spans="1:4" ht="18.75" hidden="1" x14ac:dyDescent="0.25">
      <c r="A87" s="48"/>
      <c r="B87" s="24" t="s">
        <v>235</v>
      </c>
      <c r="C87" s="12"/>
      <c r="D87" s="49"/>
    </row>
    <row r="88" spans="1:4" ht="18.75" hidden="1" x14ac:dyDescent="0.25">
      <c r="A88" s="48"/>
      <c r="B88" s="24" t="s">
        <v>130</v>
      </c>
      <c r="C88" s="12"/>
      <c r="D88" s="49"/>
    </row>
    <row r="89" spans="1:4" ht="18.75" hidden="1" x14ac:dyDescent="0.25">
      <c r="A89" s="48"/>
      <c r="B89" s="24" t="s">
        <v>93</v>
      </c>
      <c r="C89" s="12"/>
      <c r="D89" s="49"/>
    </row>
    <row r="90" spans="1:4" ht="18.75" x14ac:dyDescent="0.25">
      <c r="A90" s="48"/>
      <c r="B90" s="80" t="s">
        <v>132</v>
      </c>
      <c r="C90" s="13">
        <v>2933604.45</v>
      </c>
      <c r="D90" s="44">
        <v>440020.08</v>
      </c>
    </row>
    <row r="91" spans="1:4" ht="18.75" hidden="1" x14ac:dyDescent="0.25">
      <c r="A91" s="48"/>
      <c r="B91" s="24" t="s">
        <v>111</v>
      </c>
      <c r="C91" s="12"/>
      <c r="D91" s="49"/>
    </row>
    <row r="92" spans="1:4" ht="18.75" hidden="1" x14ac:dyDescent="0.25">
      <c r="A92" s="48"/>
      <c r="B92" s="24" t="s">
        <v>199</v>
      </c>
      <c r="C92" s="12"/>
      <c r="D92" s="49"/>
    </row>
    <row r="93" spans="1:4" ht="18.75" x14ac:dyDescent="0.25">
      <c r="A93" s="48"/>
      <c r="B93" s="80" t="s">
        <v>31</v>
      </c>
      <c r="C93" s="13">
        <v>1070078.77</v>
      </c>
      <c r="D93" s="44">
        <v>457149</v>
      </c>
    </row>
    <row r="94" spans="1:4" ht="18.75" x14ac:dyDescent="0.25">
      <c r="A94" s="41">
        <v>3</v>
      </c>
      <c r="B94" s="19" t="s">
        <v>3</v>
      </c>
      <c r="C94" s="10">
        <f>SUM(C95:C127)</f>
        <v>17079726.129999999</v>
      </c>
      <c r="D94" s="42">
        <f>SUM(D95:D127)</f>
        <v>3000000</v>
      </c>
    </row>
    <row r="95" spans="1:4" ht="18.75" hidden="1" x14ac:dyDescent="0.25">
      <c r="A95" s="48"/>
      <c r="B95" s="14" t="s">
        <v>187</v>
      </c>
      <c r="C95" s="12"/>
      <c r="D95" s="49"/>
    </row>
    <row r="96" spans="1:4" ht="18.75" x14ac:dyDescent="0.25">
      <c r="A96" s="48"/>
      <c r="B96" s="11" t="s">
        <v>214</v>
      </c>
      <c r="C96" s="13">
        <v>99488.34</v>
      </c>
      <c r="D96" s="44">
        <v>99488.34</v>
      </c>
    </row>
    <row r="97" spans="1:4" ht="18.75" hidden="1" x14ac:dyDescent="0.25">
      <c r="A97" s="48"/>
      <c r="B97" s="14" t="s">
        <v>213</v>
      </c>
      <c r="C97" s="12"/>
      <c r="D97" s="49"/>
    </row>
    <row r="98" spans="1:4" ht="18.75" hidden="1" x14ac:dyDescent="0.25">
      <c r="A98" s="48"/>
      <c r="B98" s="14" t="s">
        <v>150</v>
      </c>
      <c r="C98" s="12"/>
      <c r="D98" s="49"/>
    </row>
    <row r="99" spans="1:4" ht="18.75" hidden="1" x14ac:dyDescent="0.25">
      <c r="A99" s="48"/>
      <c r="B99" s="14" t="s">
        <v>24</v>
      </c>
      <c r="C99" s="12"/>
      <c r="D99" s="49"/>
    </row>
    <row r="100" spans="1:4" ht="18.75" hidden="1" x14ac:dyDescent="0.25">
      <c r="A100" s="48"/>
      <c r="B100" s="14" t="s">
        <v>125</v>
      </c>
      <c r="C100" s="12"/>
      <c r="D100" s="49"/>
    </row>
    <row r="101" spans="1:4" ht="18.75" hidden="1" x14ac:dyDescent="0.25">
      <c r="A101" s="48"/>
      <c r="B101" s="14" t="s">
        <v>82</v>
      </c>
      <c r="C101" s="12"/>
      <c r="D101" s="49"/>
    </row>
    <row r="102" spans="1:4" ht="18.75" x14ac:dyDescent="0.25">
      <c r="A102" s="48"/>
      <c r="B102" s="11" t="s">
        <v>216</v>
      </c>
      <c r="C102" s="13">
        <v>193492</v>
      </c>
      <c r="D102" s="44">
        <v>193492</v>
      </c>
    </row>
    <row r="103" spans="1:4" ht="18.75" x14ac:dyDescent="0.25">
      <c r="A103" s="48"/>
      <c r="B103" s="11" t="s">
        <v>32</v>
      </c>
      <c r="C103" s="13">
        <v>2170118.6</v>
      </c>
      <c r="D103" s="44">
        <v>444971</v>
      </c>
    </row>
    <row r="104" spans="1:4" ht="18.75" x14ac:dyDescent="0.25">
      <c r="A104" s="48"/>
      <c r="B104" s="15" t="s">
        <v>218</v>
      </c>
      <c r="C104" s="13">
        <v>308256</v>
      </c>
      <c r="D104" s="49"/>
    </row>
    <row r="105" spans="1:4" ht="18.75" x14ac:dyDescent="0.25">
      <c r="A105" s="48"/>
      <c r="B105" s="15" t="s">
        <v>217</v>
      </c>
      <c r="C105" s="13">
        <v>998609.03</v>
      </c>
      <c r="D105" s="49"/>
    </row>
    <row r="106" spans="1:4" ht="18.75" x14ac:dyDescent="0.25">
      <c r="A106" s="43"/>
      <c r="B106" s="15" t="s">
        <v>245</v>
      </c>
      <c r="C106" s="13">
        <v>41098.03</v>
      </c>
      <c r="D106" s="49"/>
    </row>
    <row r="107" spans="1:4" ht="18.75" hidden="1" x14ac:dyDescent="0.25">
      <c r="A107" s="43"/>
      <c r="B107" s="16" t="s">
        <v>221</v>
      </c>
      <c r="C107" s="12"/>
      <c r="D107" s="49"/>
    </row>
    <row r="108" spans="1:4" ht="18.75" x14ac:dyDescent="0.25">
      <c r="A108" s="43"/>
      <c r="B108" s="15" t="s">
        <v>244</v>
      </c>
      <c r="C108" s="13">
        <v>200000</v>
      </c>
      <c r="D108" s="44">
        <v>200000</v>
      </c>
    </row>
    <row r="109" spans="1:4" ht="18.75" x14ac:dyDescent="0.25">
      <c r="A109" s="43"/>
      <c r="B109" s="15" t="s">
        <v>207</v>
      </c>
      <c r="C109" s="13">
        <v>72000</v>
      </c>
      <c r="D109" s="44"/>
    </row>
    <row r="110" spans="1:4" ht="18.75" x14ac:dyDescent="0.25">
      <c r="A110" s="43"/>
      <c r="B110" s="15" t="s">
        <v>211</v>
      </c>
      <c r="C110" s="13">
        <v>45984</v>
      </c>
      <c r="D110" s="44">
        <v>45984</v>
      </c>
    </row>
    <row r="111" spans="1:4" ht="18.75" x14ac:dyDescent="0.25">
      <c r="A111" s="43"/>
      <c r="B111" s="15" t="s">
        <v>247</v>
      </c>
      <c r="C111" s="13">
        <v>1330891.72</v>
      </c>
      <c r="D111" s="44">
        <v>1330891.72</v>
      </c>
    </row>
    <row r="112" spans="1:4" ht="18.75" x14ac:dyDescent="0.25">
      <c r="A112" s="43"/>
      <c r="B112" s="15" t="s">
        <v>249</v>
      </c>
      <c r="C112" s="13">
        <f>7648760+116100</f>
        <v>7764860</v>
      </c>
      <c r="D112" s="44">
        <v>116100</v>
      </c>
    </row>
    <row r="113" spans="1:4" ht="18.75" hidden="1" x14ac:dyDescent="0.25">
      <c r="A113" s="43"/>
      <c r="B113" s="16" t="s">
        <v>194</v>
      </c>
      <c r="C113" s="12"/>
      <c r="D113" s="49"/>
    </row>
    <row r="114" spans="1:4" ht="37.5" hidden="1" x14ac:dyDescent="0.25">
      <c r="A114" s="43"/>
      <c r="B114" s="16" t="s">
        <v>193</v>
      </c>
      <c r="C114" s="12"/>
      <c r="D114" s="49"/>
    </row>
    <row r="115" spans="1:4" ht="18.75" hidden="1" x14ac:dyDescent="0.25">
      <c r="A115" s="43"/>
      <c r="B115" s="16" t="s">
        <v>191</v>
      </c>
      <c r="C115" s="12"/>
      <c r="D115" s="49"/>
    </row>
    <row r="116" spans="1:4" ht="18.75" x14ac:dyDescent="0.25">
      <c r="A116" s="43"/>
      <c r="B116" s="15" t="s">
        <v>248</v>
      </c>
      <c r="C116" s="13">
        <v>3084140</v>
      </c>
      <c r="D116" s="44"/>
    </row>
    <row r="117" spans="1:4" ht="18.75" x14ac:dyDescent="0.25">
      <c r="A117" s="43"/>
      <c r="B117" s="15" t="s">
        <v>246</v>
      </c>
      <c r="C117" s="13">
        <v>122498.3</v>
      </c>
      <c r="D117" s="44">
        <v>122498.3</v>
      </c>
    </row>
    <row r="118" spans="1:4" ht="18.75" x14ac:dyDescent="0.25">
      <c r="A118" s="43"/>
      <c r="B118" s="15" t="s">
        <v>215</v>
      </c>
      <c r="C118" s="13">
        <v>403430.97</v>
      </c>
      <c r="D118" s="44">
        <v>201715.5</v>
      </c>
    </row>
    <row r="119" spans="1:4" ht="18.75" hidden="1" x14ac:dyDescent="0.25">
      <c r="A119" s="43"/>
      <c r="B119" s="16" t="s">
        <v>188</v>
      </c>
      <c r="C119" s="12"/>
      <c r="D119" s="49"/>
    </row>
    <row r="120" spans="1:4" ht="18.75" hidden="1" x14ac:dyDescent="0.25">
      <c r="A120" s="43"/>
      <c r="B120" s="16" t="s">
        <v>220</v>
      </c>
      <c r="C120" s="12"/>
      <c r="D120" s="49"/>
    </row>
    <row r="121" spans="1:4" ht="18.75" hidden="1" x14ac:dyDescent="0.25">
      <c r="A121" s="43"/>
      <c r="B121" s="16" t="s">
        <v>135</v>
      </c>
      <c r="C121" s="12"/>
      <c r="D121" s="49"/>
    </row>
    <row r="122" spans="1:4" ht="18.75" x14ac:dyDescent="0.25">
      <c r="A122" s="43"/>
      <c r="B122" s="15" t="s">
        <v>264</v>
      </c>
      <c r="C122" s="13">
        <v>244859.14</v>
      </c>
      <c r="D122" s="44">
        <v>244859.14</v>
      </c>
    </row>
    <row r="123" spans="1:4" ht="18.75" hidden="1" x14ac:dyDescent="0.25">
      <c r="A123" s="43"/>
      <c r="B123" s="16" t="s">
        <v>178</v>
      </c>
      <c r="C123" s="12"/>
      <c r="D123" s="49"/>
    </row>
    <row r="124" spans="1:4" ht="18.75" hidden="1" x14ac:dyDescent="0.25">
      <c r="A124" s="43"/>
      <c r="B124" s="16" t="s">
        <v>185</v>
      </c>
      <c r="C124" s="12"/>
      <c r="D124" s="49"/>
    </row>
    <row r="125" spans="1:4" ht="18.75" hidden="1" x14ac:dyDescent="0.25">
      <c r="A125" s="43"/>
      <c r="B125" s="16" t="s">
        <v>136</v>
      </c>
      <c r="C125" s="12"/>
      <c r="D125" s="49"/>
    </row>
    <row r="126" spans="1:4" ht="18.75" hidden="1" x14ac:dyDescent="0.25">
      <c r="A126" s="43"/>
      <c r="B126" s="16" t="s">
        <v>219</v>
      </c>
      <c r="C126" s="12"/>
      <c r="D126" s="49"/>
    </row>
    <row r="127" spans="1:4" ht="18.75" hidden="1" x14ac:dyDescent="0.25">
      <c r="A127" s="48"/>
      <c r="B127" s="16" t="s">
        <v>31</v>
      </c>
      <c r="C127" s="12"/>
      <c r="D127" s="49"/>
    </row>
    <row r="128" spans="1:4" ht="18.75" x14ac:dyDescent="0.25">
      <c r="A128" s="41">
        <v>4</v>
      </c>
      <c r="B128" s="9" t="s">
        <v>4</v>
      </c>
      <c r="C128" s="10">
        <f>SUM(C129:C148)</f>
        <v>8227752.2800000003</v>
      </c>
      <c r="D128" s="42">
        <f>SUM(D129:D148)</f>
        <v>1251107.28</v>
      </c>
    </row>
    <row r="129" spans="1:4" ht="18.75" x14ac:dyDescent="0.25">
      <c r="A129" s="43"/>
      <c r="B129" s="15" t="s">
        <v>209</v>
      </c>
      <c r="C129" s="13">
        <v>75000</v>
      </c>
      <c r="D129" s="49"/>
    </row>
    <row r="130" spans="1:4" ht="23.25" customHeight="1" x14ac:dyDescent="0.25">
      <c r="A130" s="43"/>
      <c r="B130" s="15" t="s">
        <v>139</v>
      </c>
      <c r="C130" s="13">
        <v>60000</v>
      </c>
      <c r="D130" s="44">
        <v>60000</v>
      </c>
    </row>
    <row r="131" spans="1:4" ht="18.75" x14ac:dyDescent="0.25">
      <c r="A131" s="43"/>
      <c r="B131" s="15" t="s">
        <v>33</v>
      </c>
      <c r="C131" s="13">
        <v>50000</v>
      </c>
      <c r="D131" s="44">
        <v>50000</v>
      </c>
    </row>
    <row r="132" spans="1:4" ht="18.75" x14ac:dyDescent="0.25">
      <c r="A132" s="43"/>
      <c r="B132" s="15" t="s">
        <v>207</v>
      </c>
      <c r="C132" s="13">
        <v>108034.68</v>
      </c>
      <c r="D132" s="44">
        <v>108034.68</v>
      </c>
    </row>
    <row r="133" spans="1:4" ht="18.75" hidden="1" x14ac:dyDescent="0.25">
      <c r="A133" s="43"/>
      <c r="B133" s="16" t="s">
        <v>208</v>
      </c>
      <c r="C133" s="12"/>
      <c r="D133" s="49"/>
    </row>
    <row r="134" spans="1:4" ht="18.75" x14ac:dyDescent="0.25">
      <c r="A134" s="43"/>
      <c r="B134" s="15" t="s">
        <v>28</v>
      </c>
      <c r="C134" s="13">
        <v>323072.59999999998</v>
      </c>
      <c r="D134" s="44">
        <v>183072.6</v>
      </c>
    </row>
    <row r="135" spans="1:4" ht="18.75" x14ac:dyDescent="0.25">
      <c r="A135" s="43"/>
      <c r="B135" s="15" t="s">
        <v>34</v>
      </c>
      <c r="C135" s="13">
        <f>300000+50000</f>
        <v>350000</v>
      </c>
      <c r="D135" s="44">
        <f>300000+50000</f>
        <v>350000</v>
      </c>
    </row>
    <row r="136" spans="1:4" ht="18.75" hidden="1" x14ac:dyDescent="0.25">
      <c r="A136" s="43"/>
      <c r="B136" s="16" t="s">
        <v>35</v>
      </c>
      <c r="C136" s="12"/>
      <c r="D136" s="49"/>
    </row>
    <row r="137" spans="1:4" ht="18.75" x14ac:dyDescent="0.25">
      <c r="A137" s="43"/>
      <c r="B137" s="15" t="s">
        <v>36</v>
      </c>
      <c r="C137" s="13">
        <v>400000</v>
      </c>
      <c r="D137" s="49"/>
    </row>
    <row r="138" spans="1:4" ht="18.75" x14ac:dyDescent="0.25">
      <c r="A138" s="43"/>
      <c r="B138" s="15" t="s">
        <v>37</v>
      </c>
      <c r="C138" s="13">
        <v>70000</v>
      </c>
      <c r="D138" s="44">
        <v>70000</v>
      </c>
    </row>
    <row r="139" spans="1:4" ht="18.75" hidden="1" x14ac:dyDescent="0.25">
      <c r="A139" s="43"/>
      <c r="B139" s="16" t="s">
        <v>38</v>
      </c>
      <c r="C139" s="12"/>
      <c r="D139" s="49"/>
    </row>
    <row r="140" spans="1:4" ht="18.75" x14ac:dyDescent="0.25">
      <c r="A140" s="43"/>
      <c r="B140" s="15" t="s">
        <v>104</v>
      </c>
      <c r="C140" s="13">
        <v>4877145</v>
      </c>
      <c r="D140" s="49"/>
    </row>
    <row r="141" spans="1:4" ht="18.75" x14ac:dyDescent="0.25">
      <c r="A141" s="43"/>
      <c r="B141" s="15" t="s">
        <v>252</v>
      </c>
      <c r="C141" s="13">
        <f>600000+200000</f>
        <v>800000</v>
      </c>
      <c r="D141" s="44">
        <v>200000</v>
      </c>
    </row>
    <row r="142" spans="1:4" ht="18.75" x14ac:dyDescent="0.25">
      <c r="A142" s="43"/>
      <c r="B142" s="15" t="s">
        <v>137</v>
      </c>
      <c r="C142" s="13">
        <v>30000</v>
      </c>
      <c r="D142" s="44">
        <v>30000</v>
      </c>
    </row>
    <row r="143" spans="1:4" ht="37.5" x14ac:dyDescent="0.25">
      <c r="A143" s="43"/>
      <c r="B143" s="15" t="s">
        <v>206</v>
      </c>
      <c r="C143" s="13">
        <f>90000+760000</f>
        <v>850000</v>
      </c>
      <c r="D143" s="49"/>
    </row>
    <row r="144" spans="1:4" ht="18.75" x14ac:dyDescent="0.25">
      <c r="A144" s="43"/>
      <c r="B144" s="15" t="s">
        <v>210</v>
      </c>
      <c r="C144" s="13">
        <v>150000</v>
      </c>
      <c r="D144" s="44">
        <v>150000</v>
      </c>
    </row>
    <row r="145" spans="1:4" ht="18.75" x14ac:dyDescent="0.25">
      <c r="A145" s="43"/>
      <c r="B145" s="15" t="s">
        <v>250</v>
      </c>
      <c r="C145" s="13">
        <v>34500</v>
      </c>
      <c r="D145" s="49"/>
    </row>
    <row r="146" spans="1:4" ht="18.75" x14ac:dyDescent="0.25">
      <c r="A146" s="43"/>
      <c r="B146" s="15" t="s">
        <v>140</v>
      </c>
      <c r="C146" s="13">
        <v>50000</v>
      </c>
      <c r="D146" s="44">
        <v>50000</v>
      </c>
    </row>
    <row r="147" spans="1:4" ht="18.75" hidden="1" x14ac:dyDescent="0.25">
      <c r="A147" s="43"/>
      <c r="B147" s="16" t="s">
        <v>185</v>
      </c>
      <c r="C147" s="12"/>
      <c r="D147" s="49"/>
    </row>
    <row r="148" spans="1:4" ht="18.75" hidden="1" x14ac:dyDescent="0.25">
      <c r="A148" s="43"/>
      <c r="B148" s="16"/>
      <c r="C148" s="12"/>
      <c r="D148" s="49"/>
    </row>
    <row r="149" spans="1:4" ht="18.75" x14ac:dyDescent="0.25">
      <c r="A149" s="43">
        <v>5</v>
      </c>
      <c r="B149" s="9" t="s">
        <v>40</v>
      </c>
      <c r="C149" s="10">
        <f>C160+C170+C176+C187+C197+C204+C209+C212+C217+C221+C228+C232+C236+C241+C244+C155+C153+C151+C150</f>
        <v>1580000</v>
      </c>
      <c r="D149" s="10">
        <f>D160+D170+D176+D187+D197+D204+D209+D212+D217+D221+D228+D232+D236+D241+D244+D155+D153+D151+D150</f>
        <v>10830190.85</v>
      </c>
    </row>
    <row r="150" spans="1:4" ht="18.75" hidden="1" x14ac:dyDescent="0.25">
      <c r="A150" s="43"/>
      <c r="B150" s="14" t="s">
        <v>229</v>
      </c>
      <c r="C150" s="12"/>
      <c r="D150" s="49"/>
    </row>
    <row r="151" spans="1:4" ht="18.75" hidden="1" x14ac:dyDescent="0.25">
      <c r="A151" s="43"/>
      <c r="B151" s="14" t="s">
        <v>230</v>
      </c>
      <c r="C151" s="12"/>
      <c r="D151" s="49"/>
    </row>
    <row r="152" spans="1:4" ht="18.75" hidden="1" x14ac:dyDescent="0.25">
      <c r="A152" s="43"/>
      <c r="B152" s="14" t="s">
        <v>130</v>
      </c>
      <c r="C152" s="12"/>
      <c r="D152" s="49"/>
    </row>
    <row r="153" spans="1:4" ht="18.75" x14ac:dyDescent="0.25">
      <c r="A153" s="43"/>
      <c r="B153" s="11" t="s">
        <v>41</v>
      </c>
      <c r="C153" s="12"/>
      <c r="D153" s="42">
        <v>10200190.85</v>
      </c>
    </row>
    <row r="154" spans="1:4" ht="18.75" hidden="1" x14ac:dyDescent="0.25">
      <c r="A154" s="43"/>
      <c r="B154" s="78" t="s">
        <v>6</v>
      </c>
      <c r="C154" s="55"/>
      <c r="D154" s="79"/>
    </row>
    <row r="155" spans="1:4" ht="18.75" hidden="1" x14ac:dyDescent="0.25">
      <c r="A155" s="43"/>
      <c r="B155" s="70" t="s">
        <v>42</v>
      </c>
      <c r="C155" s="71">
        <f>C156+C157+C158+C159</f>
        <v>0</v>
      </c>
      <c r="D155" s="72">
        <f>D156+D157+D158+D159</f>
        <v>0</v>
      </c>
    </row>
    <row r="156" spans="1:4" ht="18.75" hidden="1" x14ac:dyDescent="0.25">
      <c r="A156" s="43"/>
      <c r="B156" s="14" t="s">
        <v>43</v>
      </c>
      <c r="C156" s="12"/>
      <c r="D156" s="49"/>
    </row>
    <row r="157" spans="1:4" ht="18.75" hidden="1" x14ac:dyDescent="0.25">
      <c r="A157" s="43"/>
      <c r="B157" s="24" t="s">
        <v>44</v>
      </c>
      <c r="C157" s="12"/>
      <c r="D157" s="49"/>
    </row>
    <row r="158" spans="1:4" ht="18.75" hidden="1" x14ac:dyDescent="0.25">
      <c r="A158" s="43"/>
      <c r="B158" s="24" t="s">
        <v>28</v>
      </c>
      <c r="C158" s="12"/>
      <c r="D158" s="49"/>
    </row>
    <row r="159" spans="1:4" ht="18.75" hidden="1" x14ac:dyDescent="0.25">
      <c r="A159" s="43"/>
      <c r="B159" s="14" t="s">
        <v>31</v>
      </c>
      <c r="C159" s="12"/>
      <c r="D159" s="49"/>
    </row>
    <row r="160" spans="1:4" ht="18.75" hidden="1" x14ac:dyDescent="0.25">
      <c r="A160" s="43"/>
      <c r="B160" s="22" t="s">
        <v>45</v>
      </c>
      <c r="C160" s="23">
        <f>C161+C162+C163+C164</f>
        <v>0</v>
      </c>
      <c r="D160" s="51">
        <f>D161+D162+D163+D164</f>
        <v>0</v>
      </c>
    </row>
    <row r="161" spans="1:4" ht="18.75" hidden="1" x14ac:dyDescent="0.25">
      <c r="A161" s="43"/>
      <c r="B161" s="20" t="s">
        <v>163</v>
      </c>
      <c r="C161" s="12"/>
      <c r="D161" s="49"/>
    </row>
    <row r="162" spans="1:4" ht="18.75" hidden="1" x14ac:dyDescent="0.25">
      <c r="A162" s="43"/>
      <c r="B162" s="20" t="s">
        <v>164</v>
      </c>
      <c r="C162" s="12"/>
      <c r="D162" s="49"/>
    </row>
    <row r="163" spans="1:4" ht="18.75" hidden="1" x14ac:dyDescent="0.25">
      <c r="A163" s="43"/>
      <c r="B163" s="20" t="s">
        <v>28</v>
      </c>
      <c r="C163" s="12"/>
      <c r="D163" s="49"/>
    </row>
    <row r="164" spans="1:4" ht="18.75" hidden="1" x14ac:dyDescent="0.25">
      <c r="A164" s="43"/>
      <c r="B164" s="20" t="s">
        <v>224</v>
      </c>
      <c r="C164" s="12"/>
      <c r="D164" s="49"/>
    </row>
    <row r="165" spans="1:4" ht="18.75" hidden="1" x14ac:dyDescent="0.25">
      <c r="A165" s="43"/>
      <c r="B165" s="22" t="s">
        <v>48</v>
      </c>
      <c r="C165" s="23">
        <f>C169+C168+C167+C166</f>
        <v>0</v>
      </c>
      <c r="D165" s="51">
        <f>D169+D168+D167+D166</f>
        <v>0</v>
      </c>
    </row>
    <row r="166" spans="1:4" ht="18.75" hidden="1" x14ac:dyDescent="0.25">
      <c r="A166" s="48"/>
      <c r="B166" s="20" t="s">
        <v>120</v>
      </c>
      <c r="C166" s="12"/>
      <c r="D166" s="49"/>
    </row>
    <row r="167" spans="1:4" ht="18.75" hidden="1" x14ac:dyDescent="0.25">
      <c r="A167" s="43"/>
      <c r="B167" s="20" t="s">
        <v>124</v>
      </c>
      <c r="C167" s="12"/>
      <c r="D167" s="49"/>
    </row>
    <row r="168" spans="1:4" ht="18.75" hidden="1" x14ac:dyDescent="0.25">
      <c r="A168" s="43"/>
      <c r="B168" s="22"/>
      <c r="C168" s="23"/>
      <c r="D168" s="51"/>
    </row>
    <row r="169" spans="1:4" ht="18.75" hidden="1" x14ac:dyDescent="0.25">
      <c r="A169" s="43"/>
      <c r="B169" s="20" t="s">
        <v>49</v>
      </c>
      <c r="C169" s="12"/>
      <c r="D169" s="49"/>
    </row>
    <row r="170" spans="1:4" ht="18.75" hidden="1" x14ac:dyDescent="0.25">
      <c r="A170" s="43"/>
      <c r="B170" s="22" t="s">
        <v>50</v>
      </c>
      <c r="C170" s="23">
        <f>C171+C172+C173+C174+C175</f>
        <v>0</v>
      </c>
      <c r="D170" s="51">
        <f>D171+D172+D173+D174+D175</f>
        <v>0</v>
      </c>
    </row>
    <row r="171" spans="1:4" ht="18.75" hidden="1" x14ac:dyDescent="0.25">
      <c r="A171" s="43"/>
      <c r="B171" s="20" t="s">
        <v>168</v>
      </c>
      <c r="C171" s="12"/>
      <c r="D171" s="49"/>
    </row>
    <row r="172" spans="1:4" ht="18.75" hidden="1" x14ac:dyDescent="0.25">
      <c r="A172" s="43"/>
      <c r="B172" s="20" t="s">
        <v>28</v>
      </c>
      <c r="C172" s="12"/>
      <c r="D172" s="49"/>
    </row>
    <row r="173" spans="1:4" ht="18.75" hidden="1" x14ac:dyDescent="0.25">
      <c r="A173" s="43"/>
      <c r="B173" s="20" t="s">
        <v>46</v>
      </c>
      <c r="C173" s="12"/>
      <c r="D173" s="49"/>
    </row>
    <row r="174" spans="1:4" ht="18.75" hidden="1" x14ac:dyDescent="0.25">
      <c r="A174" s="43"/>
      <c r="B174" s="20" t="s">
        <v>51</v>
      </c>
      <c r="C174" s="12"/>
      <c r="D174" s="49"/>
    </row>
    <row r="175" spans="1:4" ht="18.75" hidden="1" x14ac:dyDescent="0.25">
      <c r="A175" s="43"/>
      <c r="B175" s="20" t="s">
        <v>52</v>
      </c>
      <c r="C175" s="12"/>
      <c r="D175" s="49"/>
    </row>
    <row r="176" spans="1:4" ht="18.75" hidden="1" x14ac:dyDescent="0.25">
      <c r="A176" s="43"/>
      <c r="B176" s="22" t="s">
        <v>53</v>
      </c>
      <c r="C176" s="23">
        <f>SUM(C177:C184)</f>
        <v>0</v>
      </c>
      <c r="D176" s="51">
        <f>SUM(D177:D184)</f>
        <v>0</v>
      </c>
    </row>
    <row r="177" spans="1:4" ht="18.75" hidden="1" x14ac:dyDescent="0.25">
      <c r="A177" s="43"/>
      <c r="B177" s="20" t="s">
        <v>168</v>
      </c>
      <c r="C177" s="12"/>
      <c r="D177" s="49"/>
    </row>
    <row r="178" spans="1:4" ht="18.75" hidden="1" x14ac:dyDescent="0.25">
      <c r="A178" s="43"/>
      <c r="B178" s="20" t="s">
        <v>112</v>
      </c>
      <c r="C178" s="12"/>
      <c r="D178" s="49"/>
    </row>
    <row r="179" spans="1:4" ht="18.75" hidden="1" x14ac:dyDescent="0.25">
      <c r="A179" s="43"/>
      <c r="B179" s="20" t="s">
        <v>113</v>
      </c>
      <c r="C179" s="12"/>
      <c r="D179" s="49"/>
    </row>
    <row r="180" spans="1:4" ht="18.75" hidden="1" x14ac:dyDescent="0.25">
      <c r="A180" s="43"/>
      <c r="B180" s="20" t="s">
        <v>129</v>
      </c>
      <c r="C180" s="12"/>
      <c r="D180" s="49"/>
    </row>
    <row r="181" spans="1:4" ht="18.75" hidden="1" x14ac:dyDescent="0.25">
      <c r="A181" s="43"/>
      <c r="B181" s="20" t="s">
        <v>44</v>
      </c>
      <c r="C181" s="12"/>
      <c r="D181" s="49"/>
    </row>
    <row r="182" spans="1:4" ht="18.75" hidden="1" x14ac:dyDescent="0.25">
      <c r="A182" s="43"/>
      <c r="B182" s="20" t="s">
        <v>28</v>
      </c>
      <c r="C182" s="12"/>
      <c r="D182" s="49"/>
    </row>
    <row r="183" spans="1:4" ht="37.5" hidden="1" x14ac:dyDescent="0.25">
      <c r="A183" s="43"/>
      <c r="B183" s="24" t="s">
        <v>55</v>
      </c>
      <c r="C183" s="12"/>
      <c r="D183" s="49"/>
    </row>
    <row r="184" spans="1:4" ht="37.5" hidden="1" x14ac:dyDescent="0.25">
      <c r="A184" s="43"/>
      <c r="B184" s="24" t="s">
        <v>56</v>
      </c>
      <c r="C184" s="12"/>
      <c r="D184" s="49"/>
    </row>
    <row r="185" spans="1:4" ht="18.75" hidden="1" x14ac:dyDescent="0.25">
      <c r="A185" s="43"/>
      <c r="B185" s="22" t="s">
        <v>57</v>
      </c>
      <c r="C185" s="23">
        <f>C186</f>
        <v>0</v>
      </c>
      <c r="D185" s="51">
        <f t="shared" ref="D185" si="0">D186</f>
        <v>0</v>
      </c>
    </row>
    <row r="186" spans="1:4" ht="18.75" hidden="1" x14ac:dyDescent="0.25">
      <c r="A186" s="43"/>
      <c r="B186" s="20" t="s">
        <v>58</v>
      </c>
      <c r="C186" s="12"/>
      <c r="D186" s="49"/>
    </row>
    <row r="187" spans="1:4" ht="18.75" hidden="1" x14ac:dyDescent="0.25">
      <c r="A187" s="43"/>
      <c r="B187" s="27" t="s">
        <v>59</v>
      </c>
      <c r="C187" s="23">
        <f>C188+C189+C190+C191+C192+C193+C194+C195+C196</f>
        <v>0</v>
      </c>
      <c r="D187" s="51">
        <f>D188+D189+D190+D191+D192+D193+D194+D195+D196</f>
        <v>0</v>
      </c>
    </row>
    <row r="188" spans="1:4" ht="18.75" hidden="1" x14ac:dyDescent="0.25">
      <c r="A188" s="43"/>
      <c r="B188" s="14" t="s">
        <v>168</v>
      </c>
      <c r="C188" s="12"/>
      <c r="D188" s="49"/>
    </row>
    <row r="189" spans="1:4" ht="18.75" hidden="1" x14ac:dyDescent="0.25">
      <c r="A189" s="43"/>
      <c r="B189" s="14" t="s">
        <v>166</v>
      </c>
      <c r="C189" s="12"/>
      <c r="D189" s="49"/>
    </row>
    <row r="190" spans="1:4" ht="18.75" hidden="1" x14ac:dyDescent="0.25">
      <c r="A190" s="43"/>
      <c r="B190" s="20" t="s">
        <v>144</v>
      </c>
      <c r="C190" s="12"/>
      <c r="D190" s="49"/>
    </row>
    <row r="191" spans="1:4" ht="18.75" hidden="1" x14ac:dyDescent="0.25">
      <c r="A191" s="43"/>
      <c r="B191" s="20" t="s">
        <v>165</v>
      </c>
      <c r="C191" s="12"/>
      <c r="D191" s="49"/>
    </row>
    <row r="192" spans="1:4" ht="18.75" hidden="1" x14ac:dyDescent="0.25">
      <c r="A192" s="43"/>
      <c r="B192" s="24" t="s">
        <v>28</v>
      </c>
      <c r="C192" s="12"/>
      <c r="D192" s="49"/>
    </row>
    <row r="193" spans="1:4" ht="18.75" hidden="1" x14ac:dyDescent="0.25">
      <c r="A193" s="43"/>
      <c r="B193" s="20" t="s">
        <v>205</v>
      </c>
      <c r="C193" s="12"/>
      <c r="D193" s="49"/>
    </row>
    <row r="194" spans="1:4" ht="18.75" hidden="1" x14ac:dyDescent="0.3">
      <c r="A194" s="43"/>
      <c r="B194" s="29" t="s">
        <v>61</v>
      </c>
      <c r="C194" s="12"/>
      <c r="D194" s="49"/>
    </row>
    <row r="195" spans="1:4" ht="18.75" hidden="1" x14ac:dyDescent="0.3">
      <c r="A195" s="43"/>
      <c r="B195" s="29" t="s">
        <v>109</v>
      </c>
      <c r="C195" s="12"/>
      <c r="D195" s="49"/>
    </row>
    <row r="196" spans="1:4" ht="18.75" hidden="1" x14ac:dyDescent="0.3">
      <c r="A196" s="43"/>
      <c r="B196" s="29" t="s">
        <v>62</v>
      </c>
      <c r="C196" s="12"/>
      <c r="D196" s="49"/>
    </row>
    <row r="197" spans="1:4" ht="18.75" x14ac:dyDescent="0.25">
      <c r="A197" s="43"/>
      <c r="B197" s="9" t="s">
        <v>63</v>
      </c>
      <c r="C197" s="10">
        <f>C198+C200+C199+C201+C202+C203</f>
        <v>600000</v>
      </c>
      <c r="D197" s="42">
        <f>D198+D200+D199+D201+D202+D203</f>
        <v>600000</v>
      </c>
    </row>
    <row r="198" spans="1:4" ht="18.75" hidden="1" x14ac:dyDescent="0.25">
      <c r="A198" s="43"/>
      <c r="B198" s="24" t="s">
        <v>120</v>
      </c>
      <c r="C198" s="12"/>
      <c r="D198" s="49"/>
    </row>
    <row r="199" spans="1:4" ht="18.75" hidden="1" x14ac:dyDescent="0.25">
      <c r="A199" s="43"/>
      <c r="B199" s="24" t="s">
        <v>121</v>
      </c>
      <c r="C199" s="12"/>
      <c r="D199" s="49"/>
    </row>
    <row r="200" spans="1:4" ht="18.75" hidden="1" x14ac:dyDescent="0.25">
      <c r="A200" s="43"/>
      <c r="B200" s="16" t="s">
        <v>226</v>
      </c>
      <c r="C200" s="12"/>
      <c r="D200" s="49"/>
    </row>
    <row r="201" spans="1:4" ht="18.75" x14ac:dyDescent="0.25">
      <c r="A201" s="43"/>
      <c r="B201" s="15" t="s">
        <v>225</v>
      </c>
      <c r="C201" s="13">
        <v>600000</v>
      </c>
      <c r="D201" s="44">
        <v>600000</v>
      </c>
    </row>
    <row r="202" spans="1:4" ht="25.5" hidden="1" customHeight="1" x14ac:dyDescent="0.25">
      <c r="A202" s="43"/>
      <c r="B202" s="16"/>
      <c r="C202" s="12"/>
      <c r="D202" s="49"/>
    </row>
    <row r="203" spans="1:4" ht="18.75" hidden="1" x14ac:dyDescent="0.25">
      <c r="A203" s="43"/>
      <c r="B203" s="16"/>
      <c r="C203" s="12"/>
      <c r="D203" s="49"/>
    </row>
    <row r="204" spans="1:4" ht="18.75" hidden="1" x14ac:dyDescent="0.25">
      <c r="A204" s="43"/>
      <c r="B204" s="27" t="s">
        <v>64</v>
      </c>
      <c r="C204" s="23">
        <f>C206+C205+C207+C208</f>
        <v>0</v>
      </c>
      <c r="D204" s="51">
        <f>D206+D205+D207+D208</f>
        <v>0</v>
      </c>
    </row>
    <row r="205" spans="1:4" ht="37.5" hidden="1" x14ac:dyDescent="0.25">
      <c r="A205" s="48"/>
      <c r="B205" s="24" t="s">
        <v>102</v>
      </c>
      <c r="C205" s="12"/>
      <c r="D205" s="49"/>
    </row>
    <row r="206" spans="1:4" ht="18.75" hidden="1" x14ac:dyDescent="0.25">
      <c r="A206" s="43"/>
      <c r="B206" s="20"/>
      <c r="C206" s="12"/>
      <c r="D206" s="49"/>
    </row>
    <row r="207" spans="1:4" ht="18.75" hidden="1" x14ac:dyDescent="0.25">
      <c r="A207" s="43"/>
      <c r="B207" s="20" t="s">
        <v>46</v>
      </c>
      <c r="C207" s="12"/>
      <c r="D207" s="49"/>
    </row>
    <row r="208" spans="1:4" ht="37.5" hidden="1" x14ac:dyDescent="0.25">
      <c r="A208" s="43"/>
      <c r="B208" s="24" t="s">
        <v>65</v>
      </c>
      <c r="C208" s="12"/>
      <c r="D208" s="49"/>
    </row>
    <row r="209" spans="1:4" ht="18.75" hidden="1" x14ac:dyDescent="0.25">
      <c r="A209" s="43"/>
      <c r="B209" s="27" t="s">
        <v>66</v>
      </c>
      <c r="C209" s="23">
        <f>C211+C210</f>
        <v>0</v>
      </c>
      <c r="D209" s="51">
        <f>D211+D210</f>
        <v>0</v>
      </c>
    </row>
    <row r="210" spans="1:4" ht="18.75" hidden="1" x14ac:dyDescent="0.25">
      <c r="A210" s="48"/>
      <c r="B210" s="24" t="s">
        <v>103</v>
      </c>
      <c r="C210" s="12"/>
      <c r="D210" s="49"/>
    </row>
    <row r="211" spans="1:4" ht="18.75" hidden="1" x14ac:dyDescent="0.25">
      <c r="A211" s="43"/>
      <c r="B211" s="20" t="s">
        <v>67</v>
      </c>
      <c r="C211" s="12"/>
      <c r="D211" s="49"/>
    </row>
    <row r="212" spans="1:4" ht="18.75" hidden="1" x14ac:dyDescent="0.25">
      <c r="A212" s="43"/>
      <c r="B212" s="26" t="s">
        <v>68</v>
      </c>
      <c r="C212" s="23">
        <f>C215+C214+C216+C213</f>
        <v>0</v>
      </c>
      <c r="D212" s="51">
        <f>D215+D214+D216+D213</f>
        <v>0</v>
      </c>
    </row>
    <row r="213" spans="1:4" ht="18.75" hidden="1" x14ac:dyDescent="0.25">
      <c r="A213" s="43"/>
      <c r="B213" s="16" t="s">
        <v>168</v>
      </c>
      <c r="C213" s="12"/>
      <c r="D213" s="49"/>
    </row>
    <row r="214" spans="1:4" ht="18.75" hidden="1" x14ac:dyDescent="0.25">
      <c r="A214" s="48"/>
      <c r="B214" s="24" t="s">
        <v>119</v>
      </c>
      <c r="C214" s="12"/>
      <c r="D214" s="49"/>
    </row>
    <row r="215" spans="1:4" ht="18.75" hidden="1" x14ac:dyDescent="0.25">
      <c r="A215" s="43"/>
      <c r="B215" s="16" t="s">
        <v>156</v>
      </c>
      <c r="C215" s="12"/>
      <c r="D215" s="49"/>
    </row>
    <row r="216" spans="1:4" ht="18.75" hidden="1" x14ac:dyDescent="0.25">
      <c r="A216" s="43"/>
      <c r="B216" s="16" t="s">
        <v>155</v>
      </c>
      <c r="C216" s="12"/>
      <c r="D216" s="49"/>
    </row>
    <row r="217" spans="1:4" ht="18.75" hidden="1" x14ac:dyDescent="0.25">
      <c r="A217" s="43"/>
      <c r="B217" s="26" t="s">
        <v>69</v>
      </c>
      <c r="C217" s="23">
        <f>C218+C220+C219</f>
        <v>0</v>
      </c>
      <c r="D217" s="51">
        <f>D218+D220+D219</f>
        <v>0</v>
      </c>
    </row>
    <row r="218" spans="1:4" ht="18.75" hidden="1" x14ac:dyDescent="0.25">
      <c r="A218" s="43"/>
      <c r="B218" s="16" t="s">
        <v>146</v>
      </c>
      <c r="C218" s="12"/>
      <c r="D218" s="49"/>
    </row>
    <row r="219" spans="1:4" ht="18.75" hidden="1" x14ac:dyDescent="0.25">
      <c r="A219" s="43"/>
      <c r="B219" s="16" t="s">
        <v>155</v>
      </c>
      <c r="C219" s="12"/>
      <c r="D219" s="49"/>
    </row>
    <row r="220" spans="1:4" ht="18.75" hidden="1" x14ac:dyDescent="0.25">
      <c r="A220" s="43"/>
      <c r="B220" s="20" t="s">
        <v>118</v>
      </c>
      <c r="C220" s="12"/>
      <c r="D220" s="49"/>
    </row>
    <row r="221" spans="1:4" ht="18.75" hidden="1" x14ac:dyDescent="0.25">
      <c r="A221" s="43"/>
      <c r="B221" s="26" t="s">
        <v>70</v>
      </c>
      <c r="C221" s="23">
        <f>C222+C224+C223</f>
        <v>0</v>
      </c>
      <c r="D221" s="51">
        <f>D222+D224+D223</f>
        <v>0</v>
      </c>
    </row>
    <row r="222" spans="1:4" ht="18.75" hidden="1" x14ac:dyDescent="0.25">
      <c r="A222" s="48"/>
      <c r="B222" s="16" t="s">
        <v>167</v>
      </c>
      <c r="C222" s="12"/>
      <c r="D222" s="49"/>
    </row>
    <row r="223" spans="1:4" ht="18.75" hidden="1" x14ac:dyDescent="0.25">
      <c r="A223" s="43"/>
      <c r="B223" s="20" t="s">
        <v>168</v>
      </c>
      <c r="C223" s="12"/>
      <c r="D223" s="49"/>
    </row>
    <row r="224" spans="1:4" ht="18.75" hidden="1" x14ac:dyDescent="0.25">
      <c r="A224" s="43"/>
      <c r="B224" s="20" t="s">
        <v>183</v>
      </c>
      <c r="C224" s="12"/>
      <c r="D224" s="49"/>
    </row>
    <row r="225" spans="1:4" ht="18.75" hidden="1" x14ac:dyDescent="0.25">
      <c r="A225" s="43"/>
      <c r="B225" s="27" t="s">
        <v>71</v>
      </c>
      <c r="C225" s="23">
        <f>C227+C226</f>
        <v>0</v>
      </c>
      <c r="D225" s="51">
        <f t="shared" ref="D225" si="1">D227+D226</f>
        <v>0</v>
      </c>
    </row>
    <row r="226" spans="1:4" ht="18.75" hidden="1" x14ac:dyDescent="0.25">
      <c r="A226" s="43"/>
      <c r="B226" s="20" t="s">
        <v>58</v>
      </c>
      <c r="C226" s="12"/>
      <c r="D226" s="49"/>
    </row>
    <row r="227" spans="1:4" ht="18.75" hidden="1" x14ac:dyDescent="0.25">
      <c r="A227" s="43"/>
      <c r="B227" s="14" t="s">
        <v>72</v>
      </c>
      <c r="C227" s="12"/>
      <c r="D227" s="49"/>
    </row>
    <row r="228" spans="1:4" ht="18.75" hidden="1" x14ac:dyDescent="0.25">
      <c r="A228" s="43"/>
      <c r="B228" s="27" t="s">
        <v>73</v>
      </c>
      <c r="C228" s="23">
        <f>C231+C230+C229</f>
        <v>0</v>
      </c>
      <c r="D228" s="23">
        <f>D231+D230+D229</f>
        <v>0</v>
      </c>
    </row>
    <row r="229" spans="1:4" ht="18.75" hidden="1" x14ac:dyDescent="0.25">
      <c r="A229" s="43"/>
      <c r="B229" s="14" t="s">
        <v>228</v>
      </c>
      <c r="C229" s="12"/>
      <c r="D229" s="49"/>
    </row>
    <row r="230" spans="1:4" ht="18.75" hidden="1" x14ac:dyDescent="0.25">
      <c r="A230" s="43"/>
      <c r="B230" s="16" t="s">
        <v>223</v>
      </c>
      <c r="C230" s="12"/>
      <c r="D230" s="49"/>
    </row>
    <row r="231" spans="1:4" ht="18.75" hidden="1" x14ac:dyDescent="0.25">
      <c r="A231" s="43"/>
      <c r="B231" s="16" t="s">
        <v>227</v>
      </c>
      <c r="C231" s="12"/>
      <c r="D231" s="49"/>
    </row>
    <row r="232" spans="1:4" ht="18.75" x14ac:dyDescent="0.25">
      <c r="A232" s="43"/>
      <c r="B232" s="9" t="s">
        <v>74</v>
      </c>
      <c r="C232" s="10">
        <f>C233+C235+C234</f>
        <v>30000</v>
      </c>
      <c r="D232" s="42">
        <f>D233+D235+D234</f>
        <v>30000</v>
      </c>
    </row>
    <row r="233" spans="1:4" ht="18.75" x14ac:dyDescent="0.25">
      <c r="A233" s="43"/>
      <c r="B233" s="80" t="s">
        <v>251</v>
      </c>
      <c r="C233" s="13">
        <v>30000</v>
      </c>
      <c r="D233" s="81">
        <v>30000</v>
      </c>
    </row>
    <row r="234" spans="1:4" ht="18.75" hidden="1" x14ac:dyDescent="0.25">
      <c r="A234" s="43"/>
      <c r="B234" s="24" t="s">
        <v>101</v>
      </c>
      <c r="C234" s="12"/>
      <c r="D234" s="52"/>
    </row>
    <row r="235" spans="1:4" ht="18.75" hidden="1" x14ac:dyDescent="0.25">
      <c r="A235" s="43"/>
      <c r="B235" s="20"/>
      <c r="C235" s="12"/>
      <c r="D235" s="52"/>
    </row>
    <row r="236" spans="1:4" ht="18.75" x14ac:dyDescent="0.25">
      <c r="A236" s="43"/>
      <c r="B236" s="9" t="s">
        <v>75</v>
      </c>
      <c r="C236" s="10">
        <f>C237+C238+C239+C240</f>
        <v>950000</v>
      </c>
      <c r="D236" s="42">
        <f>D237+D238+D239+D240</f>
        <v>0</v>
      </c>
    </row>
    <row r="237" spans="1:4" ht="18.75" hidden="1" x14ac:dyDescent="0.25">
      <c r="A237" s="43"/>
      <c r="B237" s="16" t="s">
        <v>167</v>
      </c>
      <c r="C237" s="12"/>
      <c r="D237" s="49"/>
    </row>
    <row r="238" spans="1:4" ht="18.75" x14ac:dyDescent="0.25">
      <c r="A238" s="43"/>
      <c r="B238" s="21" t="s">
        <v>143</v>
      </c>
      <c r="C238" s="60">
        <v>700000</v>
      </c>
      <c r="D238" s="49"/>
    </row>
    <row r="239" spans="1:4" ht="19.5" thickBot="1" x14ac:dyDescent="0.3">
      <c r="A239" s="43"/>
      <c r="B239" s="21" t="s">
        <v>76</v>
      </c>
      <c r="C239" s="13">
        <v>250000</v>
      </c>
      <c r="D239" s="49"/>
    </row>
    <row r="240" spans="1:4" ht="18.75" hidden="1" x14ac:dyDescent="0.25">
      <c r="A240" s="43"/>
      <c r="B240" s="20" t="s">
        <v>54</v>
      </c>
      <c r="C240" s="12"/>
      <c r="D240" s="49"/>
    </row>
    <row r="241" spans="1:4" ht="18.75" hidden="1" x14ac:dyDescent="0.25">
      <c r="A241" s="43"/>
      <c r="B241" s="27" t="s">
        <v>77</v>
      </c>
      <c r="C241" s="23">
        <f>C242+C243</f>
        <v>0</v>
      </c>
      <c r="D241" s="51">
        <f>D242+D243</f>
        <v>0</v>
      </c>
    </row>
    <row r="242" spans="1:4" ht="18.75" hidden="1" x14ac:dyDescent="0.25">
      <c r="A242" s="43"/>
      <c r="B242" s="24" t="s">
        <v>92</v>
      </c>
      <c r="C242" s="12"/>
      <c r="D242" s="49"/>
    </row>
    <row r="243" spans="1:4" ht="18.75" hidden="1" x14ac:dyDescent="0.25">
      <c r="A243" s="43"/>
      <c r="B243" s="20" t="s">
        <v>78</v>
      </c>
      <c r="C243" s="12"/>
      <c r="D243" s="49"/>
    </row>
    <row r="244" spans="1:4" ht="18.75" hidden="1" x14ac:dyDescent="0.25">
      <c r="A244" s="43"/>
      <c r="B244" s="27" t="s">
        <v>79</v>
      </c>
      <c r="C244" s="23">
        <f>C245</f>
        <v>0</v>
      </c>
      <c r="D244" s="51">
        <f t="shared" ref="D244" si="2">D245</f>
        <v>0</v>
      </c>
    </row>
    <row r="245" spans="1:4" ht="19.5" hidden="1" thickBot="1" x14ac:dyDescent="0.3">
      <c r="A245" s="53"/>
      <c r="B245" s="54" t="s">
        <v>161</v>
      </c>
      <c r="C245" s="55"/>
      <c r="D245" s="56"/>
    </row>
    <row r="246" spans="1:4" ht="19.5" thickBot="1" x14ac:dyDescent="0.3">
      <c r="A246" s="90" t="s">
        <v>80</v>
      </c>
      <c r="B246" s="91"/>
      <c r="C246" s="57">
        <f>C149+C128+C94+C63+C8</f>
        <v>571437368.41000009</v>
      </c>
      <c r="D246" s="58">
        <f>D149+D128+D94+D63+D8-D5</f>
        <v>0</v>
      </c>
    </row>
  </sheetData>
  <mergeCells count="5">
    <mergeCell ref="A2:A3"/>
    <mergeCell ref="B2:B3"/>
    <mergeCell ref="C2:C3"/>
    <mergeCell ref="D2:D3"/>
    <mergeCell ref="A246:B246"/>
  </mergeCells>
  <pageMargins left="0.11811023622047245" right="0.11811023622047245" top="0.15748031496062992" bottom="0.15748031496062992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февраль</vt:lpstr>
      <vt:lpstr>апрель </vt:lpstr>
      <vt:lpstr>апрель (3)</vt:lpstr>
      <vt:lpstr>июнь</vt:lpstr>
      <vt:lpstr>июнь!Область_печати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2026-06-16T11:03:20Z</cp:lastPrinted>
  <dcterms:created xsi:type="dcterms:W3CDTF">2016-04-11T06:33:08Z</dcterms:created>
  <dcterms:modified xsi:type="dcterms:W3CDTF">2026-06-16T11:07:18Z</dcterms:modified>
</cp:coreProperties>
</file>